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700" firstSheet="2" activeTab="5"/>
  </bookViews>
  <sheets>
    <sheet name="CT khung" sheetId="1" r:id="rId1"/>
    <sheet name="KHGD" sheetId="2" r:id="rId2"/>
    <sheet name="Sheet3" sheetId="3" r:id="rId3"/>
    <sheet name="MTT" sheetId="4" r:id="rId4"/>
    <sheet name="CNTT" sheetId="5" r:id="rId5"/>
    <sheet name="Sheet1" sheetId="6" r:id="rId6"/>
    <sheet name="Sheet2" sheetId="7" r:id="rId7"/>
  </sheets>
  <definedNames>
    <definedName name="_xlnm._FilterDatabase" localSheetId="4" hidden="1">CNTT!$A$1:$C$120</definedName>
    <definedName name="_xlnm._FilterDatabase" localSheetId="1" hidden="1">KHGD!$A$1:$J$54</definedName>
    <definedName name="_xlnm._FilterDatabase" localSheetId="3" hidden="1">MTT!$A$1:$C$79</definedName>
    <definedName name="_Hlk536631255" localSheetId="0">'CT khung'!$A$32</definedName>
  </definedNames>
  <calcPr calcId="144525" calcMode="manual"/>
</workbook>
</file>

<file path=xl/calcChain.xml><?xml version="1.0" encoding="utf-8"?>
<calcChain xmlns="http://schemas.openxmlformats.org/spreadsheetml/2006/main">
  <c r="L32" i="6" l="1"/>
  <c r="K32" i="6"/>
  <c r="J32" i="6"/>
  <c r="K34" i="6" s="1"/>
  <c r="I32" i="6"/>
  <c r="L281" i="1" l="1"/>
  <c r="L283" i="1" s="1"/>
  <c r="K281" i="1"/>
  <c r="K283" i="1" s="1"/>
  <c r="J281" i="1"/>
  <c r="J283" i="1" s="1"/>
  <c r="I281" i="1"/>
  <c r="I283" i="1" s="1"/>
  <c r="L240" i="1"/>
  <c r="L239" i="1"/>
  <c r="J240" i="1"/>
  <c r="K240" i="1"/>
  <c r="K239" i="1"/>
  <c r="J239" i="1"/>
  <c r="I239" i="1"/>
  <c r="I240" i="1" s="1"/>
  <c r="I198" i="1"/>
  <c r="K198" i="1"/>
  <c r="L198" i="1"/>
  <c r="J198" i="1"/>
  <c r="K135" i="1"/>
  <c r="J135" i="1"/>
  <c r="I135" i="1"/>
  <c r="K134" i="1"/>
  <c r="J134" i="1"/>
  <c r="I134" i="1"/>
  <c r="L117" i="1"/>
  <c r="K117" i="1"/>
  <c r="J117" i="1"/>
  <c r="I117" i="1"/>
  <c r="J120" i="1" s="1"/>
  <c r="L115" i="1"/>
  <c r="L94" i="1"/>
  <c r="K94" i="1"/>
  <c r="K115" i="1" s="1"/>
  <c r="J94" i="1"/>
  <c r="J115" i="1" s="1"/>
  <c r="N115" i="1" s="1"/>
  <c r="I94" i="1"/>
  <c r="I115" i="1" s="1"/>
  <c r="K284" i="1" l="1"/>
  <c r="S20" i="3"/>
  <c r="T51" i="3"/>
  <c r="S51" i="3"/>
  <c r="R51" i="3"/>
  <c r="R50" i="3"/>
  <c r="S50" i="3"/>
  <c r="T50" i="3"/>
  <c r="Q50" i="3"/>
  <c r="Q51" i="3"/>
  <c r="AF24" i="3" l="1"/>
  <c r="AG24" i="3"/>
  <c r="AH24" i="3"/>
  <c r="AE24" i="3"/>
  <c r="AD24" i="3"/>
  <c r="AG11" i="3"/>
  <c r="AF9" i="3"/>
  <c r="AG9" i="3"/>
  <c r="AH9" i="3"/>
  <c r="AE9" i="3"/>
  <c r="AG10" i="3"/>
  <c r="T17" i="3" l="1"/>
  <c r="T16" i="3"/>
  <c r="R15" i="3"/>
  <c r="S16" i="3" s="1"/>
  <c r="S17" i="3" s="1"/>
  <c r="S15" i="3"/>
  <c r="T15" i="3"/>
  <c r="I15" i="3"/>
  <c r="I80" i="1" l="1"/>
  <c r="K64" i="1"/>
  <c r="K63" i="1"/>
  <c r="J63" i="1"/>
  <c r="I63" i="1"/>
  <c r="L63" i="1"/>
  <c r="Z17" i="1"/>
  <c r="AD17" i="1"/>
  <c r="AD16" i="1"/>
  <c r="AC16" i="1"/>
  <c r="Y16" i="1"/>
  <c r="Z16" i="1"/>
  <c r="AA16" i="1"/>
  <c r="X16" i="1"/>
  <c r="L4" i="1" l="1"/>
  <c r="K4" i="1"/>
  <c r="N15" i="1"/>
  <c r="J15" i="1"/>
  <c r="K15" i="1"/>
  <c r="L15" i="1"/>
  <c r="I15" i="1"/>
  <c r="J49" i="1"/>
  <c r="K49" i="1"/>
  <c r="L49" i="1"/>
  <c r="I49" i="1"/>
</calcChain>
</file>

<file path=xl/sharedStrings.xml><?xml version="1.0" encoding="utf-8"?>
<sst xmlns="http://schemas.openxmlformats.org/spreadsheetml/2006/main" count="2225" uniqueCount="604">
  <si>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</si>
  <si>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</si>
  <si>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</si>
  <si>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</si>
  <si>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</si>
  <si>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</si>
  <si>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</si>
  <si>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</si>
  <si>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</si>
  <si>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</si>
  <si>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</si>
  <si>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LLCT804</t>
  </si>
  <si>
    <t>Giáo dục Chính trị</t>
  </si>
  <si>
    <t>4(3,1,7)</t>
  </si>
  <si>
    <t>LLCT805</t>
  </si>
  <si>
    <t>Pháp luật</t>
  </si>
  <si>
    <t>2(2,0,4)</t>
  </si>
  <si>
    <t>KHCB805</t>
  </si>
  <si>
    <t>Giáo dục thể chất (*)</t>
  </si>
  <si>
    <t>2(0,2,1)</t>
  </si>
  <si>
    <t>KHCB807</t>
  </si>
  <si>
    <t>Giáo dục quốc phòng và An ninh (*)</t>
  </si>
  <si>
    <t>CNTT801</t>
  </si>
  <si>
    <t>Tin học</t>
  </si>
  <si>
    <t>4(1,3,4)</t>
  </si>
  <si>
    <t>KHCB801</t>
  </si>
  <si>
    <t>Tiếng Anh 1</t>
  </si>
  <si>
    <t>3(1,2,3)</t>
  </si>
  <si>
    <t>KHCB802</t>
  </si>
  <si>
    <t>Tiếng Anh 2</t>
  </si>
  <si>
    <t>KHCB803</t>
  </si>
  <si>
    <t>Tiếng Anh 3</t>
  </si>
  <si>
    <t>2(1,1,3)</t>
  </si>
  <si>
    <t>KHCB804</t>
  </si>
  <si>
    <t>Tiếng Anh 4</t>
  </si>
  <si>
    <t>KT801</t>
  </si>
  <si>
    <t>Kỹ năng mềm (*)</t>
  </si>
  <si>
    <t>4(4,0,8)</t>
  </si>
  <si>
    <t>II</t>
  </si>
  <si>
    <t>Các môn học chuyên môn ngành, nghề</t>
  </si>
  <si>
    <t>II.1</t>
  </si>
  <si>
    <t xml:space="preserve">Môn học cơ sở </t>
  </si>
  <si>
    <t>CNTT870</t>
  </si>
  <si>
    <t>Bảo vệ môi trường, sử dụng năng lượng và tài nguyên hiệu quả</t>
  </si>
  <si>
    <t>CNTT802</t>
  </si>
  <si>
    <t>Kỹ thuật lập trình</t>
  </si>
  <si>
    <t>4(2,2,5)</t>
  </si>
  <si>
    <t>CNTT803</t>
  </si>
  <si>
    <t>Cơ sở dữ liệu</t>
  </si>
  <si>
    <t>CNTT805</t>
  </si>
  <si>
    <t>Hệ quản trị cơ sở dữ liệu</t>
  </si>
  <si>
    <t>CNTT806</t>
  </si>
  <si>
    <t>Phân tích và thiết kế hệ thống</t>
  </si>
  <si>
    <t>CNTT843</t>
  </si>
  <si>
    <t>Phần cứng máy tính</t>
  </si>
  <si>
    <t>3(2,1,5)</t>
  </si>
  <si>
    <t>CNTT844</t>
  </si>
  <si>
    <t>Mạng máy tính và quản trị mạng</t>
  </si>
  <si>
    <t>II.2</t>
  </si>
  <si>
    <t>Môn học chuyên môn ngành</t>
  </si>
  <si>
    <t>CNTT845</t>
  </si>
  <si>
    <t>Thiết lập hệ thống mạng</t>
  </si>
  <si>
    <t>CNTT846</t>
  </si>
  <si>
    <t>Mạng nâng cao</t>
  </si>
  <si>
    <t>CNTT848</t>
  </si>
  <si>
    <t>Thiết bị mạng</t>
  </si>
  <si>
    <t>CNTT850</t>
  </si>
  <si>
    <t>Quản trị mạng trên Linux</t>
  </si>
  <si>
    <t>CNTT849</t>
  </si>
  <si>
    <t>Cấu hình mạng</t>
  </si>
  <si>
    <t>CNTT853</t>
  </si>
  <si>
    <t>An toàn hệ thống mạng máy tính</t>
  </si>
  <si>
    <t>CNTT851</t>
  </si>
  <si>
    <t>Quản trị mạng nâng cao trên Linux</t>
  </si>
  <si>
    <t>CNTT847</t>
  </si>
  <si>
    <t>Quản trị hệ thống mail server</t>
  </si>
  <si>
    <t>CNTT855</t>
  </si>
  <si>
    <t>Kỹ thuật truyền thông và số liệu</t>
  </si>
  <si>
    <t>CNTT856</t>
  </si>
  <si>
    <t>Đồ án quản trị mạng trên Windows</t>
  </si>
  <si>
    <t>1(0,1,0)</t>
  </si>
  <si>
    <t>CNTT857</t>
  </si>
  <si>
    <t>Đồ án quản trị mạng trên Linux</t>
  </si>
  <si>
    <t>CNTT860</t>
  </si>
  <si>
    <t>Kỹ thuật hack</t>
  </si>
  <si>
    <t>CNTT863</t>
  </si>
  <si>
    <t>Lập trình mạng</t>
  </si>
  <si>
    <t>CNTT858</t>
  </si>
  <si>
    <t>Thực tập tốt nghiệp</t>
  </si>
  <si>
    <t>6(0,6,0)</t>
  </si>
  <si>
    <t>II.3</t>
  </si>
  <si>
    <t>Môn học tự chọn</t>
  </si>
  <si>
    <t>II.3.1</t>
  </si>
  <si>
    <t>Nhóm tự chọn 1</t>
  </si>
  <si>
    <t>CNTT820</t>
  </si>
  <si>
    <t>Thiết kế Web</t>
  </si>
  <si>
    <t>CNTT866</t>
  </si>
  <si>
    <t>Phát triển ứng dụng IoT</t>
  </si>
  <si>
    <t>II.3.2</t>
  </si>
  <si>
    <t>Nhóm tự chọn 2</t>
  </si>
  <si>
    <t>(Chọn 2 trong  3 môn)</t>
  </si>
  <si>
    <t>CNTT864</t>
  </si>
  <si>
    <t>Công nghệ ảo hóa</t>
  </si>
  <si>
    <t>CNTT852</t>
  </si>
  <si>
    <t>Bảo mật hệ thống thông tin</t>
  </si>
  <si>
    <t>Quản trị Data Center</t>
  </si>
  <si>
    <t>Tổng cộng</t>
  </si>
  <si>
    <t>(Chọn 1 trong 2 môn)</t>
  </si>
  <si>
    <t>Môn học tự chọn (SV cho</t>
  </si>
  <si>
    <t>Mã    môn học</t>
  </si>
  <si>
    <t>KHCB8??</t>
  </si>
  <si>
    <t>19(10/9)</t>
  </si>
  <si>
    <t>CNTT8??</t>
  </si>
  <si>
    <t xml:space="preserve">Kỹ thuật lập trình </t>
  </si>
  <si>
    <t>4(2/2)</t>
  </si>
  <si>
    <t>2(1/1)</t>
  </si>
  <si>
    <t>CNTT804</t>
  </si>
  <si>
    <t>Cấu trúc dữ liệu &amp; giải thuật</t>
  </si>
  <si>
    <t>3(1/2)</t>
  </si>
  <si>
    <t>CNTT822</t>
  </si>
  <si>
    <t>Phần cứng và mạng  máy tính</t>
  </si>
  <si>
    <t>43(23/20)</t>
  </si>
  <si>
    <t>CNTT817</t>
  </si>
  <si>
    <t>Lập trình hướng đối tượng</t>
  </si>
  <si>
    <t>3(2/1)</t>
  </si>
  <si>
    <t>CNTT818</t>
  </si>
  <si>
    <t>Lập trình Windows</t>
  </si>
  <si>
    <t>4(3/1)</t>
  </si>
  <si>
    <t>CNTT807</t>
  </si>
  <si>
    <t>Thiết kế giao diện web với Photoshop</t>
  </si>
  <si>
    <t>Thiết kế web</t>
  </si>
  <si>
    <t>CNTT827</t>
  </si>
  <si>
    <t>XML</t>
  </si>
  <si>
    <t>CNTT833</t>
  </si>
  <si>
    <t>Lập trình cơ sở dữ liệu</t>
  </si>
  <si>
    <t>CNTT824</t>
  </si>
  <si>
    <t>Công nghệ phần mềm</t>
  </si>
  <si>
    <t>CNTT828</t>
  </si>
  <si>
    <t>Chuyên đề Java</t>
  </si>
  <si>
    <t>CNTT825</t>
  </si>
  <si>
    <t>Lập trình web</t>
  </si>
  <si>
    <t>CNTT815</t>
  </si>
  <si>
    <t>Lập trình mạng căn bản</t>
  </si>
  <si>
    <t>CNTT816</t>
  </si>
  <si>
    <t>Lập trình mạng nâng cao</t>
  </si>
  <si>
    <t>CNTT826</t>
  </si>
  <si>
    <t>Đồ án cơ sở ngành</t>
  </si>
  <si>
    <t>1(0/1)</t>
  </si>
  <si>
    <t>CNTT830</t>
  </si>
  <si>
    <t>Đồ án chuyên ngành</t>
  </si>
  <si>
    <t>CNTT832</t>
  </si>
  <si>
    <t>8 tuần</t>
  </si>
  <si>
    <t>8(6/2)</t>
  </si>
  <si>
    <t>CNTT831</t>
  </si>
  <si>
    <t>Lập trình hệ thống nhúng</t>
  </si>
  <si>
    <t>CNTT829</t>
  </si>
  <si>
    <t>Lập trình trên thiết bị di động</t>
  </si>
  <si>
    <t>Lập trình game</t>
  </si>
  <si>
    <t>TT</t>
  </si>
  <si>
    <t>Mã</t>
  </si>
  <si>
    <t>môn học</t>
  </si>
  <si>
    <t>Tên môn học:</t>
  </si>
  <si>
    <t>Học trước (a)</t>
  </si>
  <si>
    <t>Song hành (b)</t>
  </si>
  <si>
    <t>Ghi chú</t>
  </si>
  <si>
    <t>Học kỳ 1</t>
  </si>
  <si>
    <t>Môn học bắt buộc</t>
  </si>
  <si>
    <t>Giáo dục quốc phòng và An ninh</t>
  </si>
  <si>
    <t>Kỹ năng mềm</t>
  </si>
  <si>
    <t>Học kỳ 2</t>
  </si>
  <si>
    <t>Giáo dục thể chất</t>
  </si>
  <si>
    <t>Học kỳ 3</t>
  </si>
  <si>
    <t>Môn học tự chọn (Chọn 1 trong 2 môn)</t>
  </si>
  <si>
    <t>Học kỳ 4</t>
  </si>
  <si>
    <r>
      <t xml:space="preserve">Môn học tự chọn </t>
    </r>
    <r>
      <rPr>
        <i/>
        <sz val="13"/>
        <color rgb="FFFF0000"/>
        <rFont val="Times New Roman"/>
        <family val="1"/>
      </rPr>
      <t>(SV chọn 2 trong 3 môn học)</t>
    </r>
  </si>
  <si>
    <t>Học kỳ 5</t>
  </si>
  <si>
    <t>LLCT503</t>
  </si>
  <si>
    <t>LLCT507</t>
  </si>
  <si>
    <t>1(1,0,2)</t>
  </si>
  <si>
    <t>KHCB541</t>
  </si>
  <si>
    <t>1(0,1,1)</t>
  </si>
  <si>
    <t>KHCB542</t>
  </si>
  <si>
    <t>Giáo dục quốc phòng - An ninh (*)</t>
  </si>
  <si>
    <t>CNTT570</t>
  </si>
  <si>
    <t>KHCB5??</t>
  </si>
  <si>
    <t>Tiếng Anh</t>
  </si>
  <si>
    <t>CNTT503</t>
  </si>
  <si>
    <t>Phân tích và thiết kế hệ thống thông tin</t>
  </si>
  <si>
    <t>CNTT504</t>
  </si>
  <si>
    <t>Quản trị mạng 1</t>
  </si>
  <si>
    <t>CNTT506</t>
  </si>
  <si>
    <t>Quản trị mạng 2</t>
  </si>
  <si>
    <t>CNTT546</t>
  </si>
  <si>
    <t>CNTT508</t>
  </si>
  <si>
    <t>CNTT507</t>
  </si>
  <si>
    <t>CNTT564</t>
  </si>
  <si>
    <t>CNTT555</t>
  </si>
  <si>
    <t>CNTT505</t>
  </si>
  <si>
    <t>CNTT509</t>
  </si>
  <si>
    <t>CNTT547</t>
  </si>
  <si>
    <t>CNTT556</t>
  </si>
  <si>
    <t>Đồ án quản trị mạng</t>
  </si>
  <si>
    <t>1(1,0,0)</t>
  </si>
  <si>
    <t>CNTT520</t>
  </si>
  <si>
    <t>CNTT566</t>
  </si>
  <si>
    <t>MAYTT808</t>
  </si>
  <si>
    <t xml:space="preserve">An toàn lao động </t>
  </si>
  <si>
    <t>MAYTT809</t>
  </si>
  <si>
    <t>Nguyên phụ liệu dệt may</t>
  </si>
  <si>
    <t>MAYTT811</t>
  </si>
  <si>
    <t>Vẽ kỹ thuật ngành may</t>
  </si>
  <si>
    <t>MAYTT812</t>
  </si>
  <si>
    <t>Quản lý đơn hàng</t>
  </si>
  <si>
    <t>MAYTT800</t>
  </si>
  <si>
    <t xml:space="preserve">Thiết kế mẫu trên máy tính </t>
  </si>
  <si>
    <t>3(3,0,6)</t>
  </si>
  <si>
    <t>MAYTT801</t>
  </si>
  <si>
    <t>Thực hành thiết kế trang phục trên mannequin cơ bản</t>
  </si>
  <si>
    <t>MAYTT822</t>
  </si>
  <si>
    <t xml:space="preserve">Mỹ thuật trang phục </t>
  </si>
  <si>
    <t>MAYTT815</t>
  </si>
  <si>
    <t>Công nghệ sản xuất may công nghiệp</t>
  </si>
  <si>
    <t>MAYTT867</t>
  </si>
  <si>
    <t>MAYTT816</t>
  </si>
  <si>
    <t xml:space="preserve">Thiết bị và bảo trì may công nghiệp </t>
  </si>
  <si>
    <t>MAYTT802</t>
  </si>
  <si>
    <t>Thực hành Công nghệ may cơ bản</t>
  </si>
  <si>
    <t>3(0,3,2)</t>
  </si>
  <si>
    <t>MAYTT818</t>
  </si>
  <si>
    <t>May trang phục 1</t>
  </si>
  <si>
    <t>5(2,3,6)</t>
  </si>
  <si>
    <t>MAYTT819</t>
  </si>
  <si>
    <t>May trang phục 2</t>
  </si>
  <si>
    <t>MAYTT803</t>
  </si>
  <si>
    <t>May trang phục 3</t>
  </si>
  <si>
    <t>MAYTT804</t>
  </si>
  <si>
    <t>Công nghệ CAD ngành may</t>
  </si>
  <si>
    <t>MAYTT805</t>
  </si>
  <si>
    <t xml:space="preserve">Tổ chức và quản lý chất lượng trang phục may công nghiệp </t>
  </si>
  <si>
    <t>MAYTT806</t>
  </si>
  <si>
    <t xml:space="preserve">Thực hành chuẩn bị sản xuất </t>
  </si>
  <si>
    <t>4(0,4,2)</t>
  </si>
  <si>
    <t>MAYTT830</t>
  </si>
  <si>
    <t xml:space="preserve">Phát triển  mẫu trên mannequin </t>
  </si>
  <si>
    <t>MAYTT825</t>
  </si>
  <si>
    <t>MAYTT826</t>
  </si>
  <si>
    <t>MAYTT827</t>
  </si>
  <si>
    <t>MAYTT862</t>
  </si>
  <si>
    <t>Khởi nghiệp kinh doanh sản phẩm may</t>
  </si>
  <si>
    <t>MAYTT863</t>
  </si>
  <si>
    <t>TH Trang trí  gian hàng sản phẩm may</t>
  </si>
  <si>
    <t>MAYTT888</t>
  </si>
  <si>
    <t>Thiết kế rập</t>
  </si>
  <si>
    <t>MAYTT864</t>
  </si>
  <si>
    <t>Maketing ngành may</t>
  </si>
  <si>
    <t>MAYTT874</t>
  </si>
  <si>
    <t>Thiết kế tạo mẫu</t>
  </si>
  <si>
    <t>MAYTT860</t>
  </si>
  <si>
    <t>Thực hành may các sản phẩm nâng cao</t>
  </si>
  <si>
    <t>MAYTT861</t>
  </si>
  <si>
    <t>Thực hành May nón, túi xách</t>
  </si>
  <si>
    <t>MAYTT866</t>
  </si>
  <si>
    <t>Thực hành thiết kế tạo mẫu</t>
  </si>
  <si>
    <t>MAYTT807</t>
  </si>
  <si>
    <t>Thưc hành công nghệ sản xuất may công nghiệp</t>
  </si>
  <si>
    <t>MAYTT865</t>
  </si>
  <si>
    <t>Thực hành lập kế hoạch sản xuất ngành may</t>
  </si>
  <si>
    <t>MAYTT868</t>
  </si>
  <si>
    <t>Thiết kế mặt bằng phân xưởng may</t>
  </si>
  <si>
    <t>MAYTT108</t>
  </si>
  <si>
    <t>MAYTT132</t>
  </si>
  <si>
    <t>Nguyên phụ liệu dệt may thời trang</t>
  </si>
  <si>
    <t>MAYTT111</t>
  </si>
  <si>
    <t>MAYTT112</t>
  </si>
  <si>
    <t>MAYTT100</t>
  </si>
  <si>
    <t>MAYTT162</t>
  </si>
  <si>
    <t>TT Thiết kế thời trang trên mannequin cơ bản</t>
  </si>
  <si>
    <t>MAYTT122</t>
  </si>
  <si>
    <t>MAYTT135</t>
  </si>
  <si>
    <t>Công nghệ sản xuất may thời trang</t>
  </si>
  <si>
    <t>MAYTT116</t>
  </si>
  <si>
    <t>MAYTT102</t>
  </si>
  <si>
    <t xml:space="preserve">TT Công nghệ may cơ bản </t>
  </si>
  <si>
    <t>MAYTT118</t>
  </si>
  <si>
    <t>MAYTT119</t>
  </si>
  <si>
    <t>MAYTT103</t>
  </si>
  <si>
    <t>MAYTT104</t>
  </si>
  <si>
    <t xml:space="preserve">Công nghệ CAD ngành may  </t>
  </si>
  <si>
    <t>MAYTT163</t>
  </si>
  <si>
    <t xml:space="preserve">Tổ chức và quản lý chất lượng trang phục may thời trang </t>
  </si>
  <si>
    <t>MAYTT106</t>
  </si>
  <si>
    <t xml:space="preserve">Thực tập chuẩn bị sản xuất </t>
  </si>
  <si>
    <t>MAYTT141</t>
  </si>
  <si>
    <t xml:space="preserve">Phát triển  mẫu thời trang trên mannequin </t>
  </si>
  <si>
    <t>MAYTT125</t>
  </si>
  <si>
    <t>MAYTT126</t>
  </si>
  <si>
    <t>MAYTT127</t>
  </si>
  <si>
    <t>MAYTT164</t>
  </si>
  <si>
    <t>Thiết kế rập thời trang</t>
  </si>
  <si>
    <t>MAYTT173</t>
  </si>
  <si>
    <t>Kinh doanh thời trang</t>
  </si>
  <si>
    <t>MAYTT175</t>
  </si>
  <si>
    <t>Thiết kế tạo mẫu thời trang</t>
  </si>
  <si>
    <t>MAYTT107</t>
  </si>
  <si>
    <t xml:space="preserve">Thực tập công nghệ sản xuất may công nghiệp </t>
  </si>
  <si>
    <t>MAYTT160</t>
  </si>
  <si>
    <t>TT may các sản phẩm nâng cao</t>
  </si>
  <si>
    <t>MAYTT161</t>
  </si>
  <si>
    <t>TT May nón, túi xách</t>
  </si>
  <si>
    <t>MAYTT109</t>
  </si>
  <si>
    <t>MAYTT101</t>
  </si>
  <si>
    <t>TT Thiết kế trang phục trên mannequin cơ bản</t>
  </si>
  <si>
    <t>MAYTT115</t>
  </si>
  <si>
    <t>Thực Tập Công nghệ may cơ bản</t>
  </si>
  <si>
    <t>MAYTT105</t>
  </si>
  <si>
    <t>MAYTT130</t>
  </si>
  <si>
    <t>MAYTT188</t>
  </si>
  <si>
    <t>MAYTT174</t>
  </si>
  <si>
    <t xml:space="preserve">Thưc tập công nghệ sản xuất may công nghiệp </t>
  </si>
  <si>
    <t>MAYTT142</t>
  </si>
  <si>
    <t>Nguyên phụ liệu dệt may veston</t>
  </si>
  <si>
    <t>MAYTT144</t>
  </si>
  <si>
    <t>Quản lý đơn hàng veston</t>
  </si>
  <si>
    <t>MAYTT167</t>
  </si>
  <si>
    <t>TT Thiết kế veston trên mannequin cơ bản</t>
  </si>
  <si>
    <t>MAYTT147</t>
  </si>
  <si>
    <t>Công nghệ sản xuất may công nghiệp veston</t>
  </si>
  <si>
    <t>MAYTT148</t>
  </si>
  <si>
    <t>Thiết bị và bảo trì may công nghiệp veston</t>
  </si>
  <si>
    <t>MAYTT168</t>
  </si>
  <si>
    <t xml:space="preserve">TT Công nghệ may veston cơ bản </t>
  </si>
  <si>
    <t>MAYTT150</t>
  </si>
  <si>
    <t>May trang phục nam nữ cơ bản</t>
  </si>
  <si>
    <t>MAYTT151</t>
  </si>
  <si>
    <t>May veston nữ</t>
  </si>
  <si>
    <t>MAYTT169</t>
  </si>
  <si>
    <t>May veston nam</t>
  </si>
  <si>
    <t>MAYTT170</t>
  </si>
  <si>
    <t>Tổ chức và quản lý chất lượng trang phục may công nghiệp veston</t>
  </si>
  <si>
    <t>MAYTT159</t>
  </si>
  <si>
    <t xml:space="preserve">Phát triển mẫu veston trên mannequin </t>
  </si>
  <si>
    <t>MAYTT171</t>
  </si>
  <si>
    <t>Thiết kế rập veston</t>
  </si>
  <si>
    <t>MAYTT176</t>
  </si>
  <si>
    <t>Thiết kế tạo mẫu veston</t>
  </si>
  <si>
    <t>MAYTT172</t>
  </si>
  <si>
    <t>TT May áo măng tô</t>
  </si>
  <si>
    <t>CNTT145</t>
  </si>
  <si>
    <t>CNTT1468</t>
  </si>
  <si>
    <t>CNTT148</t>
  </si>
  <si>
    <t>CNTT150</t>
  </si>
  <si>
    <t>CNTT149</t>
  </si>
  <si>
    <t>CNTT1538</t>
  </si>
  <si>
    <t>CNTT151</t>
  </si>
  <si>
    <t>CNTT147</t>
  </si>
  <si>
    <t>CNTT156</t>
  </si>
  <si>
    <t>CNTT1558</t>
  </si>
  <si>
    <t>CNTT157</t>
  </si>
  <si>
    <t>CNTT158</t>
  </si>
  <si>
    <t>6(0/6)</t>
  </si>
  <si>
    <t>CNTT152</t>
  </si>
  <si>
    <t>CNTT120</t>
  </si>
  <si>
    <t>CNTT164</t>
  </si>
  <si>
    <t>CNTT1568</t>
  </si>
  <si>
    <t>CNTT1668</t>
  </si>
  <si>
    <t>CNTT172</t>
  </si>
  <si>
    <t>Sửa chữa máy tính</t>
  </si>
  <si>
    <t>CNTT173</t>
  </si>
  <si>
    <t>Sửa chữa máy tính nâng cao</t>
  </si>
  <si>
    <t>CNTT1748</t>
  </si>
  <si>
    <t>Sửa chữa thiết bị ngoại vi</t>
  </si>
  <si>
    <t>CNTT175</t>
  </si>
  <si>
    <t>Xử lý sự cố phần mềm</t>
  </si>
  <si>
    <t>CNTT178</t>
  </si>
  <si>
    <t>Đồ án sửa chữa PC</t>
  </si>
  <si>
    <t>CNTT179</t>
  </si>
  <si>
    <t>Đồ án sửa chữa Laptop</t>
  </si>
  <si>
    <t>CNTT180</t>
  </si>
  <si>
    <t>CNTT171</t>
  </si>
  <si>
    <t>Công nghệ mạng không dây</t>
  </si>
  <si>
    <t>CNTT162</t>
  </si>
  <si>
    <t>An toàn mạng trên Cisco</t>
  </si>
  <si>
    <t>CNTT1604</t>
  </si>
  <si>
    <t>CNTT1618</t>
  </si>
  <si>
    <t>Kỹ thuật hack nâng cao</t>
  </si>
  <si>
    <t>CNTT165</t>
  </si>
  <si>
    <t>CNTT166</t>
  </si>
  <si>
    <t>Đồ án an toàn mạng</t>
  </si>
  <si>
    <t>CNTT167</t>
  </si>
  <si>
    <t>CNTT163</t>
  </si>
  <si>
    <t>CNTT122</t>
  </si>
  <si>
    <t>CNTT118</t>
  </si>
  <si>
    <t>CNTT123</t>
  </si>
  <si>
    <t>Photoshop</t>
  </si>
  <si>
    <t>CNTT117</t>
  </si>
  <si>
    <t>CNTT127</t>
  </si>
  <si>
    <t>CNTT133</t>
  </si>
  <si>
    <t>CNTT124</t>
  </si>
  <si>
    <t>CNTT1028</t>
  </si>
  <si>
    <t>CNTT1025</t>
  </si>
  <si>
    <t>CNTT126</t>
  </si>
  <si>
    <t>CNTT130</t>
  </si>
  <si>
    <t>CNTT132</t>
  </si>
  <si>
    <t>CNTT131</t>
  </si>
  <si>
    <t>CNTT129</t>
  </si>
  <si>
    <t>CNTT1300</t>
  </si>
  <si>
    <t>CNTT136</t>
  </si>
  <si>
    <t>Lập trình PHP1</t>
  </si>
  <si>
    <t>CNTT137</t>
  </si>
  <si>
    <t>Lập trình ASP.Net 1</t>
  </si>
  <si>
    <t>CNTT139</t>
  </si>
  <si>
    <t>Công nghệ và dịch vụ web</t>
  </si>
  <si>
    <t>CNTT134</t>
  </si>
  <si>
    <t>CNTT135</t>
  </si>
  <si>
    <t>CNTT141</t>
  </si>
  <si>
    <t>CNTT138</t>
  </si>
  <si>
    <t>Lập trình PHP2</t>
  </si>
  <si>
    <t>CNTT140</t>
  </si>
  <si>
    <t>Lập trình ASP.Net 2</t>
  </si>
  <si>
    <t>CNTT1223</t>
  </si>
  <si>
    <t>Photoshop nâng cao</t>
  </si>
  <si>
    <t>CNTT109</t>
  </si>
  <si>
    <t>Lập trình quản lý</t>
  </si>
  <si>
    <t>CNTT110</t>
  </si>
  <si>
    <t>Internet và an toàn dữ liệu</t>
  </si>
  <si>
    <t>CNTT111</t>
  </si>
  <si>
    <t>Thiết kế đồ họa với Corel Draw</t>
  </si>
  <si>
    <t>CNTT112</t>
  </si>
  <si>
    <t>Xử lý văn bản và bảng tính nâng cao</t>
  </si>
  <si>
    <t>Lập trình Windows</t>
  </si>
  <si>
    <t>CNTT114</t>
  </si>
  <si>
    <t>Đồ án Lập trình quản lý</t>
  </si>
  <si>
    <t>CNTT115</t>
  </si>
  <si>
    <t>Đồ án Thiết kế Web</t>
  </si>
  <si>
    <t>CNTT116</t>
  </si>
  <si>
    <t>CNTT121</t>
  </si>
  <si>
    <t>Lập trình PHP</t>
  </si>
  <si>
    <t>CNTT113</t>
  </si>
  <si>
    <t>Lập trình Macro trên Office</t>
  </si>
  <si>
    <t>CNTT1220</t>
  </si>
  <si>
    <t>Kỹ thuật in</t>
  </si>
  <si>
    <t>CNTT1106</t>
  </si>
  <si>
    <t>Quay phim – Chụp ảnh KTS</t>
  </si>
  <si>
    <t>CNTT1198</t>
  </si>
  <si>
    <t>Thiết kế đồ họa 3D với 3Dmax</t>
  </si>
  <si>
    <t>CNTT199</t>
  </si>
  <si>
    <t>Thiết kế đồ họa với Illustrator</t>
  </si>
  <si>
    <t>CNTT1101</t>
  </si>
  <si>
    <t>Chế bản với Indesign</t>
  </si>
  <si>
    <t>CNTT1102</t>
  </si>
  <si>
    <t>Biên tập phim với Premiere</t>
  </si>
  <si>
    <t>CNTT1111</t>
  </si>
  <si>
    <t>Xử lý âm thanh</t>
  </si>
  <si>
    <t>CNTT1110</t>
  </si>
  <si>
    <t>Xử lý ảnh với Photoshop nâng cao</t>
  </si>
  <si>
    <t>CNTT1113</t>
  </si>
  <si>
    <t>Thiết kế web nâng cao</t>
  </si>
  <si>
    <t>CNTT1114</t>
  </si>
  <si>
    <t>CNTT1115</t>
  </si>
  <si>
    <t>Thiết kế 3D</t>
  </si>
  <si>
    <t>CNTT1103</t>
  </si>
  <si>
    <t>Đồ án Thiết kế bao bì</t>
  </si>
  <si>
    <t>CNTT1104</t>
  </si>
  <si>
    <t>Đồ án tổng hợp</t>
  </si>
  <si>
    <t>CNTT1105</t>
  </si>
  <si>
    <t>CNTT1100</t>
  </si>
  <si>
    <t>Dựng video</t>
  </si>
  <si>
    <t>CNTT197</t>
  </si>
  <si>
    <t>Công nghệ Multimedia</t>
  </si>
  <si>
    <t>CNTT1293</t>
  </si>
  <si>
    <t>Thiết kế đồ họa 2D với Flash</t>
  </si>
  <si>
    <t>CNTT1116</t>
  </si>
  <si>
    <t>Thiết kế quảng cáo</t>
  </si>
  <si>
    <t>MÃ MH</t>
  </si>
  <si>
    <t>MH</t>
  </si>
  <si>
    <t>MAYTT511</t>
  </si>
  <si>
    <t>MAYTT512</t>
  </si>
  <si>
    <r>
      <t>MAYTT</t>
    </r>
    <r>
      <rPr>
        <sz val="13"/>
        <color rgb="FFFF0000"/>
        <rFont val="Times New Roman"/>
        <family val="1"/>
      </rPr>
      <t>514</t>
    </r>
  </si>
  <si>
    <t>Tổ chức và quản lý chất lượng trang phục may công nghiệp</t>
  </si>
  <si>
    <r>
      <t>3</t>
    </r>
    <r>
      <rPr>
        <sz val="13"/>
        <color theme="1"/>
        <rFont val="Times New Roman"/>
        <family val="1"/>
      </rPr>
      <t>(3,0,6)</t>
    </r>
  </si>
  <si>
    <t>MAYTT515</t>
  </si>
  <si>
    <t>MAYTT560</t>
  </si>
  <si>
    <t>MAYTT561</t>
  </si>
  <si>
    <t>MAYTT562</t>
  </si>
  <si>
    <t>MAYTT563</t>
  </si>
  <si>
    <r>
      <t>5</t>
    </r>
    <r>
      <rPr>
        <sz val="13"/>
        <color theme="1"/>
        <rFont val="Times New Roman"/>
        <family val="1"/>
      </rPr>
      <t>(1,4,4)</t>
    </r>
  </si>
  <si>
    <t>MAYTT524</t>
  </si>
  <si>
    <t xml:space="preserve">Thực hành công nghệ sản xuất may công nghiệp </t>
  </si>
  <si>
    <t>Đồ án môn học</t>
  </si>
  <si>
    <t>MAYTT529</t>
  </si>
  <si>
    <t>May nón, túi xách</t>
  </si>
  <si>
    <t>MAYTT531</t>
  </si>
  <si>
    <t>Công nghệ CAD ngành may</t>
  </si>
  <si>
    <t>MAYTT880</t>
  </si>
  <si>
    <t>MAYTT881</t>
  </si>
  <si>
    <t>Thực hành Trang trí  gian hàng sản phẩm may</t>
  </si>
  <si>
    <r>
      <t>3(0,3,2</t>
    </r>
    <r>
      <rPr>
        <i/>
        <sz val="13"/>
        <color theme="1"/>
        <rFont val="Times New Roman"/>
        <family val="1"/>
      </rPr>
      <t>)</t>
    </r>
  </si>
  <si>
    <t>MAYTT882</t>
  </si>
  <si>
    <r>
      <t>Ma</t>
    </r>
    <r>
      <rPr>
        <sz val="13"/>
        <color rgb="FFFF0000"/>
        <rFont val="Times New Roman"/>
        <family val="1"/>
      </rPr>
      <t>r</t>
    </r>
    <r>
      <rPr>
        <sz val="13"/>
        <color rgb="FF000000"/>
        <rFont val="Times New Roman"/>
        <family val="1"/>
      </rPr>
      <t>keting ngành may</t>
    </r>
  </si>
  <si>
    <t>MAYTT883</t>
  </si>
  <si>
    <t>Thực hành Thiết kế mặt bằng phân xưởng may</t>
  </si>
  <si>
    <t>KHCB501</t>
  </si>
  <si>
    <t>MAYTT591</t>
  </si>
  <si>
    <t>Thiết kế mẫu trên máy tính</t>
  </si>
  <si>
    <t>MAYTT585</t>
  </si>
  <si>
    <t>MAYTT504</t>
  </si>
  <si>
    <r>
      <t>MAYTT</t>
    </r>
    <r>
      <rPr>
        <sz val="11"/>
        <color rgb="FFFF0000"/>
        <rFont val="Times New Roman"/>
        <family val="1"/>
      </rPr>
      <t>587</t>
    </r>
  </si>
  <si>
    <t>MAYTT505</t>
  </si>
  <si>
    <t>MAYTT507</t>
  </si>
  <si>
    <t xml:space="preserve">Thưc hành chuẩn bị sản xuất </t>
  </si>
  <si>
    <r>
      <t>MAYTT5</t>
    </r>
    <r>
      <rPr>
        <sz val="11"/>
        <color rgb="FFFF0000"/>
        <rFont val="Times New Roman"/>
        <family val="1"/>
      </rPr>
      <t>89</t>
    </r>
  </si>
  <si>
    <t xml:space="preserve">Thưc hành công nghệ sản xuất may công nghiệp </t>
  </si>
  <si>
    <t>MAYTT526</t>
  </si>
  <si>
    <r>
      <t xml:space="preserve">Môn học tự chọn </t>
    </r>
    <r>
      <rPr>
        <i/>
        <sz val="13"/>
        <color theme="1"/>
        <rFont val="Times New Roman"/>
        <family val="1"/>
      </rPr>
      <t>(SV chọn 2 trong 3 môn học)</t>
    </r>
  </si>
  <si>
    <t>MAYTT590</t>
  </si>
  <si>
    <t>MAYTT503</t>
  </si>
  <si>
    <t>MAYTT579</t>
  </si>
  <si>
    <t>MAYTT891</t>
  </si>
  <si>
    <t>MAYTT892</t>
  </si>
  <si>
    <t>MAYTT885</t>
  </si>
  <si>
    <t xml:space="preserve">Phát triển mẫu trên mannequin </t>
  </si>
  <si>
    <t>Thực hành Khởi nghiệp kinh doanh sản phẩm may</t>
  </si>
  <si>
    <r>
      <t>2(0,2,1</t>
    </r>
    <r>
      <rPr>
        <i/>
        <sz val="13"/>
        <color theme="1"/>
        <rFont val="Times New Roman"/>
        <family val="1"/>
      </rPr>
      <t>)</t>
    </r>
  </si>
  <si>
    <r>
      <t>KHCB</t>
    </r>
    <r>
      <rPr>
        <sz val="13"/>
        <color rgb="FFFF0000"/>
        <rFont val="Times New Roman"/>
        <family val="1"/>
      </rPr>
      <t>804</t>
    </r>
  </si>
  <si>
    <t>CNTT8468</t>
  </si>
  <si>
    <t>CNTT8538</t>
  </si>
  <si>
    <t>CNTT8558</t>
  </si>
  <si>
    <t>3(1,2,5)</t>
  </si>
  <si>
    <t>Nhóm 1 (SV chọn 1 trong 2 môn)</t>
  </si>
  <si>
    <t>CNTT8668</t>
  </si>
  <si>
    <t>Nhóm 2 (SV chọn 2 trong 3 môn)</t>
  </si>
  <si>
    <t>CNTT8568</t>
  </si>
  <si>
    <t>43(19/24)</t>
  </si>
  <si>
    <t>CNTT834</t>
  </si>
  <si>
    <t>CNTT5468</t>
  </si>
  <si>
    <t>CNTT551</t>
  </si>
  <si>
    <t>CNTT549</t>
  </si>
  <si>
    <t>3(2,1,3)</t>
  </si>
  <si>
    <t>CNTT5558</t>
  </si>
  <si>
    <t>CNTT5604</t>
  </si>
  <si>
    <t>CNTT563</t>
  </si>
  <si>
    <t>CNTT557</t>
  </si>
  <si>
    <t>Môn học tự chọn (SV chọn 1 trong 2 môn)</t>
  </si>
  <si>
    <t>CNTT5668</t>
  </si>
  <si>
    <t>LLCT602</t>
  </si>
  <si>
    <t>LLCT606</t>
  </si>
  <si>
    <t>KHCB624</t>
  </si>
  <si>
    <t>KHCB617</t>
  </si>
  <si>
    <t>Giáo dục Quốc phòng và An ninh (*)</t>
  </si>
  <si>
    <t>CNTT6200</t>
  </si>
  <si>
    <t>KHCB641</t>
  </si>
  <si>
    <t>KHCB642</t>
  </si>
  <si>
    <t>KT601</t>
  </si>
  <si>
    <t>Môn học cơ sở</t>
  </si>
  <si>
    <t>CNTT603</t>
  </si>
  <si>
    <t>CNTT605</t>
  </si>
  <si>
    <t>Hệ quản trị cơ sở dữ liệu</t>
  </si>
  <si>
    <t>CNTT606</t>
  </si>
  <si>
    <t>Photoshop căn bản</t>
  </si>
  <si>
    <t>CNTT602</t>
  </si>
  <si>
    <t>4(2,2,3)</t>
  </si>
  <si>
    <t>Môn học chuyên môn ngành, nghề</t>
  </si>
  <si>
    <t>21(8/13)</t>
  </si>
  <si>
    <t>CNTT607</t>
  </si>
  <si>
    <t>CNTT684</t>
  </si>
  <si>
    <t>CNTT680</t>
  </si>
  <si>
    <t>Trùng với mã TTTN</t>
  </si>
  <si>
    <t>Phần cứng và mạng máy tính</t>
  </si>
  <si>
    <t>CNTT681</t>
  </si>
  <si>
    <t>CNTT682</t>
  </si>
  <si>
    <t>CNTT683</t>
  </si>
  <si>
    <t>2(1,1,5)</t>
  </si>
  <si>
    <t>CNTT620</t>
  </si>
  <si>
    <t>CNTT621</t>
  </si>
  <si>
    <t>(chọn 1 trong 4 môn)</t>
  </si>
  <si>
    <t>4(2,2)</t>
  </si>
  <si>
    <t>CNTT612</t>
  </si>
  <si>
    <t>CNTT634</t>
  </si>
  <si>
    <t>Lập trình Cơ sở dữ liệu</t>
  </si>
  <si>
    <t>CNTT685</t>
  </si>
  <si>
    <t>CNTT686</t>
  </si>
  <si>
    <t>Số TT</t>
  </si>
  <si>
    <t>Tên các bài trong môn học</t>
  </si>
  <si>
    <t>Thời gian (giờ)</t>
  </si>
  <si>
    <t>Tổng</t>
  </si>
  <si>
    <t>số</t>
  </si>
  <si>
    <t>Thực hành / thực tập/ thí nghiệm/ bài tập/ thảo luận</t>
  </si>
  <si>
    <t>Kiểm</t>
  </si>
  <si>
    <t>tra</t>
  </si>
  <si>
    <t>Chương 1: Mô hình quan hệ</t>
  </si>
  <si>
    <t>Chương 2: Ràng buộc toàn vẹn</t>
  </si>
  <si>
    <t>1. Ràng buộc toàn vẹn – Các yếu tố của ràng buộc toàn vẹn</t>
  </si>
  <si>
    <t>2. Phân loại ràng buộc toàn vẹn</t>
  </si>
  <si>
    <t>Kiểm tra chương 2</t>
  </si>
  <si>
    <t>Chương 3: Phụ thuộc hàm</t>
  </si>
  <si>
    <t>1. Phụ thuộc hàm</t>
  </si>
  <si>
    <t>2. Phủ tối thiểu của một tập phụ thuộc hàm</t>
  </si>
  <si>
    <t>3. Khóa của lược đồ quan hệ</t>
  </si>
  <si>
    <t>Chương 4: Chuẩn hóa cơ sở dữ liệu</t>
  </si>
  <si>
    <t>1. Dạng chuẩn của lược đồ quan hệ</t>
  </si>
  <si>
    <t>2. Phân rã bảo toàn thông tin và phụ thuộc hàm.</t>
  </si>
  <si>
    <t>3. Chuẩn hóa lược đồ cơ sở dữ liệu bằng cách phân rã</t>
  </si>
  <si>
    <t>Ôn tập và kiểm tra giữa kỳ</t>
  </si>
  <si>
    <t>Ôn tập cuối kỳ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</si>
</sst>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2.5"/>
      <color theme="1"/>
      <name val="Times New Roman"/>
      <family val="1"/>
    </font>
    <font>
      <u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u/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2.5"/>
      <color rgb="FF000000"/>
      <name val="Times New Roman"/>
      <family val="1"/>
    </font>
    <font>
      <sz val="12.5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3"/>
      <color rgb="FF000000"/>
      <name val="Cambria"/>
      <family val="1"/>
    </font>
    <font>
      <b/>
      <i/>
      <sz val="13"/>
      <color rgb="FFFF0000"/>
      <name val="Times New Roman"/>
      <family val="1"/>
    </font>
    <font>
      <sz val="10"/>
      <color theme="1"/>
      <name val="Times New Roman"/>
      <family val="1"/>
    </font>
    <font>
      <b/>
      <sz val="12.5"/>
      <color theme="1"/>
      <name val="Times New Roman"/>
      <family val="1"/>
    </font>
    <font>
      <i/>
      <sz val="12.5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justify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justify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0" fillId="0" borderId="9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vertical="center" wrapText="1"/>
    </xf>
    <xf numFmtId="0" fontId="24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26" fillId="0" borderId="9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27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9"/>
  <sheetViews>
    <sheetView topLeftCell="A285" workbookViewId="0">
      <selection activeCell="N285" sqref="N285"/>
    </sheetView>
  </sheetViews>
  <sheetFormatPr defaultRowHeight="15" x14ac:dyDescent="0.25"/>
  <cols>
    <col min="1" max="1" width="12.28515625" customWidth="1"/>
    <col min="2" max="2" width="28.42578125" customWidth="1"/>
    <col min="6" max="6" width="16.7109375" customWidth="1"/>
    <col min="16" max="16" width="13.42578125" customWidth="1"/>
    <col min="17" max="17" width="28.5703125" customWidth="1"/>
    <col min="18" max="18" width="10.28515625" customWidth="1"/>
  </cols>
  <sheetData>
    <row r="1" spans="1:30" ht="17.25" thickBot="1" x14ac:dyDescent="0.3">
      <c r="A1" s="113" t="s">
        <v>0</v>
      </c>
      <c r="B1" s="113" t="s">
        <v>1</v>
      </c>
      <c r="C1" s="113" t="s">
        <v>2</v>
      </c>
      <c r="D1" s="113" t="s">
        <v>3</v>
      </c>
      <c r="E1" s="113"/>
      <c r="F1" s="113"/>
      <c r="G1" s="113"/>
      <c r="P1" s="105" t="s">
        <v>109</v>
      </c>
      <c r="Q1" s="105" t="s">
        <v>1</v>
      </c>
      <c r="R1" s="105" t="s">
        <v>2</v>
      </c>
      <c r="S1" s="108" t="s">
        <v>3</v>
      </c>
      <c r="T1" s="109"/>
      <c r="U1" s="109"/>
      <c r="V1" s="110"/>
    </row>
    <row r="2" spans="1:30" ht="17.25" thickBot="1" x14ac:dyDescent="0.3">
      <c r="A2" s="113"/>
      <c r="B2" s="113"/>
      <c r="C2" s="113"/>
      <c r="D2" s="113" t="s">
        <v>4</v>
      </c>
      <c r="E2" s="113" t="s">
        <v>5</v>
      </c>
      <c r="F2" s="113"/>
      <c r="G2" s="113"/>
      <c r="P2" s="106"/>
      <c r="Q2" s="106"/>
      <c r="R2" s="106"/>
      <c r="S2" s="105" t="s">
        <v>4</v>
      </c>
      <c r="T2" s="108" t="s">
        <v>5</v>
      </c>
      <c r="U2" s="109"/>
      <c r="V2" s="110"/>
    </row>
    <row r="3" spans="1:30" ht="70.5" customHeight="1" thickBot="1" x14ac:dyDescent="0.3">
      <c r="A3" s="113"/>
      <c r="B3" s="113"/>
      <c r="C3" s="113"/>
      <c r="D3" s="113"/>
      <c r="E3" s="13" t="s">
        <v>6</v>
      </c>
      <c r="F3" s="13" t="s">
        <v>7</v>
      </c>
      <c r="G3" s="13" t="s">
        <v>8</v>
      </c>
      <c r="P3" s="107"/>
      <c r="Q3" s="107"/>
      <c r="R3" s="107"/>
      <c r="S3" s="107"/>
      <c r="T3" s="1" t="s">
        <v>6</v>
      </c>
      <c r="U3" s="1" t="s">
        <v>7</v>
      </c>
      <c r="V3" s="1" t="s">
        <v>8</v>
      </c>
    </row>
    <row r="4" spans="1:30" ht="30" customHeight="1" thickBot="1" x14ac:dyDescent="0.3">
      <c r="A4" s="13" t="s">
        <v>9</v>
      </c>
      <c r="B4" s="14" t="s">
        <v>10</v>
      </c>
      <c r="C4" s="13">
        <v>30</v>
      </c>
      <c r="D4" s="13">
        <v>525</v>
      </c>
      <c r="E4" s="13">
        <v>240</v>
      </c>
      <c r="F4" s="13">
        <v>255</v>
      </c>
      <c r="G4" s="13">
        <v>30</v>
      </c>
      <c r="K4">
        <f>E4+E15+G4+G15</f>
        <v>820</v>
      </c>
      <c r="L4">
        <f>F4+F15</f>
        <v>1355</v>
      </c>
      <c r="P4" s="2" t="s">
        <v>9</v>
      </c>
      <c r="Q4" s="3" t="s">
        <v>10</v>
      </c>
      <c r="R4" s="1">
        <v>30</v>
      </c>
      <c r="S4" s="1">
        <v>525</v>
      </c>
      <c r="T4" s="1">
        <v>240</v>
      </c>
      <c r="U4" s="1">
        <v>255</v>
      </c>
      <c r="V4" s="1">
        <v>30</v>
      </c>
    </row>
    <row r="5" spans="1:30" ht="20.100000000000001" customHeight="1" thickBot="1" x14ac:dyDescent="0.3">
      <c r="A5" s="15" t="s">
        <v>11</v>
      </c>
      <c r="B5" s="16" t="s">
        <v>12</v>
      </c>
      <c r="C5" s="15" t="s">
        <v>13</v>
      </c>
      <c r="D5" s="15">
        <v>75</v>
      </c>
      <c r="E5" s="15">
        <v>41</v>
      </c>
      <c r="F5" s="15">
        <v>29</v>
      </c>
      <c r="G5" s="15">
        <v>5</v>
      </c>
      <c r="I5" s="23">
        <v>4</v>
      </c>
      <c r="P5" s="4" t="s">
        <v>11</v>
      </c>
      <c r="Q5" s="5" t="s">
        <v>12</v>
      </c>
      <c r="R5" s="6" t="s">
        <v>13</v>
      </c>
      <c r="S5" s="6">
        <v>75</v>
      </c>
      <c r="T5" s="6">
        <v>41</v>
      </c>
      <c r="U5" s="6">
        <v>29</v>
      </c>
      <c r="V5" s="6">
        <v>5</v>
      </c>
      <c r="X5" s="24">
        <v>4</v>
      </c>
    </row>
    <row r="6" spans="1:30" ht="20.100000000000001" customHeight="1" thickBot="1" x14ac:dyDescent="0.3">
      <c r="A6" s="15" t="s">
        <v>14</v>
      </c>
      <c r="B6" s="16" t="s">
        <v>15</v>
      </c>
      <c r="C6" s="15" t="s">
        <v>16</v>
      </c>
      <c r="D6" s="15">
        <v>30</v>
      </c>
      <c r="E6" s="15">
        <v>18</v>
      </c>
      <c r="F6" s="15">
        <v>10</v>
      </c>
      <c r="G6" s="15">
        <v>2</v>
      </c>
      <c r="I6" s="23">
        <v>2</v>
      </c>
      <c r="P6" s="4" t="s">
        <v>14</v>
      </c>
      <c r="Q6" s="5" t="s">
        <v>15</v>
      </c>
      <c r="R6" s="6" t="s">
        <v>16</v>
      </c>
      <c r="S6" s="6">
        <v>30</v>
      </c>
      <c r="T6" s="6">
        <v>18</v>
      </c>
      <c r="U6" s="6">
        <v>10</v>
      </c>
      <c r="V6" s="6">
        <v>2</v>
      </c>
      <c r="X6" s="24">
        <v>2</v>
      </c>
    </row>
    <row r="7" spans="1:30" ht="20.100000000000001" customHeight="1" thickBot="1" x14ac:dyDescent="0.3">
      <c r="A7" s="15" t="s">
        <v>17</v>
      </c>
      <c r="B7" s="16" t="s">
        <v>18</v>
      </c>
      <c r="C7" s="15" t="s">
        <v>19</v>
      </c>
      <c r="D7" s="15">
        <v>60</v>
      </c>
      <c r="E7" s="15">
        <v>5</v>
      </c>
      <c r="F7" s="15">
        <v>51</v>
      </c>
      <c r="G7" s="15">
        <v>4</v>
      </c>
      <c r="I7" s="23">
        <v>2</v>
      </c>
      <c r="P7" s="4" t="s">
        <v>17</v>
      </c>
      <c r="Q7" s="5" t="s">
        <v>18</v>
      </c>
      <c r="R7" s="6" t="s">
        <v>19</v>
      </c>
      <c r="S7" s="6">
        <v>60</v>
      </c>
      <c r="T7" s="6">
        <v>5</v>
      </c>
      <c r="U7" s="6">
        <v>51</v>
      </c>
      <c r="V7" s="6">
        <v>4</v>
      </c>
      <c r="X7" s="24">
        <v>2</v>
      </c>
    </row>
    <row r="8" spans="1:30" ht="37.5" customHeight="1" thickBot="1" x14ac:dyDescent="0.3">
      <c r="A8" s="15" t="s">
        <v>20</v>
      </c>
      <c r="B8" s="16" t="s">
        <v>21</v>
      </c>
      <c r="C8" s="15" t="s">
        <v>13</v>
      </c>
      <c r="D8" s="15">
        <v>75</v>
      </c>
      <c r="E8" s="15">
        <v>36</v>
      </c>
      <c r="F8" s="15">
        <v>35</v>
      </c>
      <c r="G8" s="15">
        <v>4</v>
      </c>
      <c r="I8" s="24">
        <v>4</v>
      </c>
      <c r="P8" s="4" t="s">
        <v>20</v>
      </c>
      <c r="Q8" s="5" t="s">
        <v>21</v>
      </c>
      <c r="R8" s="6" t="s">
        <v>13</v>
      </c>
      <c r="S8" s="6">
        <v>75</v>
      </c>
      <c r="T8" s="6">
        <v>36</v>
      </c>
      <c r="U8" s="6">
        <v>35</v>
      </c>
      <c r="V8" s="6">
        <v>4</v>
      </c>
      <c r="X8" s="24">
        <v>4</v>
      </c>
    </row>
    <row r="9" spans="1:30" ht="20.100000000000001" customHeight="1" thickBot="1" x14ac:dyDescent="0.3">
      <c r="A9" s="15" t="s">
        <v>22</v>
      </c>
      <c r="B9" s="16" t="s">
        <v>23</v>
      </c>
      <c r="C9" s="15" t="s">
        <v>24</v>
      </c>
      <c r="D9" s="15">
        <v>75</v>
      </c>
      <c r="E9" s="15">
        <v>15</v>
      </c>
      <c r="F9" s="15">
        <v>58</v>
      </c>
      <c r="G9" s="15">
        <v>2</v>
      </c>
      <c r="I9" s="24">
        <v>4</v>
      </c>
      <c r="P9" s="4" t="s">
        <v>22</v>
      </c>
      <c r="Q9" s="5" t="s">
        <v>23</v>
      </c>
      <c r="R9" s="6" t="s">
        <v>24</v>
      </c>
      <c r="S9" s="6">
        <v>75</v>
      </c>
      <c r="T9" s="6">
        <v>15</v>
      </c>
      <c r="U9" s="6">
        <v>58</v>
      </c>
      <c r="V9" s="6">
        <v>2</v>
      </c>
      <c r="X9" s="24">
        <v>4</v>
      </c>
    </row>
    <row r="10" spans="1:30" ht="20.100000000000001" customHeight="1" thickBot="1" x14ac:dyDescent="0.3">
      <c r="A10" s="15" t="s">
        <v>25</v>
      </c>
      <c r="B10" s="16" t="s">
        <v>26</v>
      </c>
      <c r="C10" s="15" t="s">
        <v>27</v>
      </c>
      <c r="D10" s="15">
        <v>40</v>
      </c>
      <c r="E10" s="15">
        <v>14</v>
      </c>
      <c r="F10" s="15">
        <v>24</v>
      </c>
      <c r="G10" s="15">
        <v>2</v>
      </c>
      <c r="I10" s="24">
        <v>3</v>
      </c>
      <c r="P10" s="4" t="s">
        <v>25</v>
      </c>
      <c r="Q10" s="5" t="s">
        <v>26</v>
      </c>
      <c r="R10" s="6" t="s">
        <v>27</v>
      </c>
      <c r="S10" s="6">
        <v>40</v>
      </c>
      <c r="T10" s="6">
        <v>14</v>
      </c>
      <c r="U10" s="6">
        <v>24</v>
      </c>
      <c r="V10" s="6">
        <v>2</v>
      </c>
      <c r="X10" s="24">
        <v>3</v>
      </c>
    </row>
    <row r="11" spans="1:30" ht="20.100000000000001" customHeight="1" thickBot="1" x14ac:dyDescent="0.3">
      <c r="A11" s="15" t="s">
        <v>28</v>
      </c>
      <c r="B11" s="16" t="s">
        <v>29</v>
      </c>
      <c r="C11" s="15" t="s">
        <v>27</v>
      </c>
      <c r="D11" s="15">
        <v>40</v>
      </c>
      <c r="E11" s="15">
        <v>14</v>
      </c>
      <c r="F11" s="15">
        <v>24</v>
      </c>
      <c r="G11" s="15">
        <v>2</v>
      </c>
      <c r="I11" s="24">
        <v>3</v>
      </c>
      <c r="P11" s="4" t="s">
        <v>28</v>
      </c>
      <c r="Q11" s="5" t="s">
        <v>29</v>
      </c>
      <c r="R11" s="6" t="s">
        <v>27</v>
      </c>
      <c r="S11" s="6">
        <v>40</v>
      </c>
      <c r="T11" s="6">
        <v>14</v>
      </c>
      <c r="U11" s="6">
        <v>24</v>
      </c>
      <c r="V11" s="6">
        <v>2</v>
      </c>
      <c r="X11" s="24">
        <v>3</v>
      </c>
    </row>
    <row r="12" spans="1:30" ht="20.100000000000001" customHeight="1" thickBot="1" x14ac:dyDescent="0.3">
      <c r="A12" s="15" t="s">
        <v>30</v>
      </c>
      <c r="B12" s="16" t="s">
        <v>31</v>
      </c>
      <c r="C12" s="15" t="s">
        <v>32</v>
      </c>
      <c r="D12" s="15">
        <v>40</v>
      </c>
      <c r="E12" s="15">
        <v>14</v>
      </c>
      <c r="F12" s="15">
        <v>24</v>
      </c>
      <c r="G12" s="15">
        <v>2</v>
      </c>
      <c r="I12" s="24">
        <v>2</v>
      </c>
      <c r="P12" s="4" t="s">
        <v>30</v>
      </c>
      <c r="Q12" s="5" t="s">
        <v>31</v>
      </c>
      <c r="R12" s="6" t="s">
        <v>32</v>
      </c>
      <c r="S12" s="6">
        <v>40</v>
      </c>
      <c r="T12" s="6">
        <v>14</v>
      </c>
      <c r="U12" s="6">
        <v>24</v>
      </c>
      <c r="V12" s="6">
        <v>2</v>
      </c>
      <c r="X12" s="24">
        <v>2</v>
      </c>
    </row>
    <row r="13" spans="1:30" ht="20.100000000000001" customHeight="1" thickBot="1" x14ac:dyDescent="0.3">
      <c r="A13" s="15" t="s">
        <v>33</v>
      </c>
      <c r="B13" s="16" t="s">
        <v>34</v>
      </c>
      <c r="C13" s="15" t="s">
        <v>16</v>
      </c>
      <c r="D13" s="15">
        <v>30</v>
      </c>
      <c r="E13" s="15">
        <v>28</v>
      </c>
      <c r="F13" s="15"/>
      <c r="G13" s="15">
        <v>2</v>
      </c>
      <c r="I13" s="24">
        <v>2</v>
      </c>
      <c r="P13" s="25" t="s">
        <v>110</v>
      </c>
      <c r="Q13" s="5" t="s">
        <v>34</v>
      </c>
      <c r="R13" s="6" t="s">
        <v>16</v>
      </c>
      <c r="S13" s="6">
        <v>30</v>
      </c>
      <c r="T13" s="6">
        <v>28</v>
      </c>
      <c r="U13" s="6"/>
      <c r="V13" s="6">
        <v>2</v>
      </c>
      <c r="X13" s="24">
        <v>2</v>
      </c>
    </row>
    <row r="14" spans="1:30" ht="20.100000000000001" customHeight="1" thickBot="1" x14ac:dyDescent="0.3">
      <c r="A14" s="15" t="s">
        <v>35</v>
      </c>
      <c r="B14" s="16" t="s">
        <v>36</v>
      </c>
      <c r="C14" s="15" t="s">
        <v>37</v>
      </c>
      <c r="D14" s="15">
        <v>60</v>
      </c>
      <c r="E14" s="15">
        <v>55</v>
      </c>
      <c r="F14" s="15"/>
      <c r="G14" s="15">
        <v>5</v>
      </c>
      <c r="I14" s="24">
        <v>4</v>
      </c>
      <c r="P14" s="4" t="s">
        <v>35</v>
      </c>
      <c r="Q14" s="5" t="s">
        <v>36</v>
      </c>
      <c r="R14" s="6" t="s">
        <v>37</v>
      </c>
      <c r="S14" s="6">
        <v>60</v>
      </c>
      <c r="T14" s="6">
        <v>55</v>
      </c>
      <c r="U14" s="6"/>
      <c r="V14" s="6">
        <v>5</v>
      </c>
      <c r="X14" s="24">
        <v>4</v>
      </c>
    </row>
    <row r="15" spans="1:30" ht="36" customHeight="1" thickBot="1" x14ac:dyDescent="0.3">
      <c r="A15" s="13" t="s">
        <v>38</v>
      </c>
      <c r="B15" s="14" t="s">
        <v>39</v>
      </c>
      <c r="C15" s="13">
        <v>70</v>
      </c>
      <c r="D15" s="13">
        <v>1650</v>
      </c>
      <c r="E15" s="13">
        <v>509</v>
      </c>
      <c r="F15" s="13">
        <v>1100</v>
      </c>
      <c r="G15" s="13">
        <v>41</v>
      </c>
      <c r="I15">
        <f>D16+D24+D39</f>
        <v>1650</v>
      </c>
      <c r="J15">
        <f t="shared" ref="J15:L15" si="0">E16+E24+E39</f>
        <v>509</v>
      </c>
      <c r="K15">
        <f t="shared" si="0"/>
        <v>1100</v>
      </c>
      <c r="L15">
        <f t="shared" si="0"/>
        <v>41</v>
      </c>
      <c r="N15">
        <f>J15+L15</f>
        <v>550</v>
      </c>
      <c r="P15" s="2" t="s">
        <v>38</v>
      </c>
      <c r="Q15" s="3" t="s">
        <v>39</v>
      </c>
      <c r="R15" s="1">
        <v>70</v>
      </c>
      <c r="S15" s="1">
        <v>1635</v>
      </c>
      <c r="T15" s="1">
        <v>526</v>
      </c>
      <c r="U15" s="1">
        <v>1070</v>
      </c>
      <c r="V15" s="1">
        <v>39</v>
      </c>
    </row>
    <row r="16" spans="1:30" ht="27.75" customHeight="1" thickBot="1" x14ac:dyDescent="0.3">
      <c r="A16" s="17" t="s">
        <v>40</v>
      </c>
      <c r="B16" s="18" t="s">
        <v>41</v>
      </c>
      <c r="C16" s="17">
        <v>19</v>
      </c>
      <c r="D16" s="17">
        <v>405</v>
      </c>
      <c r="E16" s="17">
        <v>132</v>
      </c>
      <c r="F16" s="17">
        <v>260</v>
      </c>
      <c r="G16" s="17">
        <v>13</v>
      </c>
      <c r="P16" s="7" t="s">
        <v>40</v>
      </c>
      <c r="Q16" s="8" t="s">
        <v>41</v>
      </c>
      <c r="R16" s="9" t="s">
        <v>111</v>
      </c>
      <c r="S16" s="9">
        <v>420</v>
      </c>
      <c r="T16" s="9">
        <v>117</v>
      </c>
      <c r="U16" s="9">
        <v>290</v>
      </c>
      <c r="V16" s="9">
        <v>13</v>
      </c>
      <c r="X16">
        <f>S16+S25+S40</f>
        <v>1635</v>
      </c>
      <c r="Y16">
        <f t="shared" ref="Y16:AA16" si="1">T16+T25+T40</f>
        <v>526</v>
      </c>
      <c r="Z16">
        <f t="shared" si="1"/>
        <v>1070</v>
      </c>
      <c r="AA16">
        <f t="shared" si="1"/>
        <v>39</v>
      </c>
      <c r="AC16">
        <f>Y16+AA16</f>
        <v>565</v>
      </c>
      <c r="AD16">
        <f>T4+V4</f>
        <v>270</v>
      </c>
    </row>
    <row r="17" spans="1:30" ht="48.75" customHeight="1" thickBot="1" x14ac:dyDescent="0.3">
      <c r="A17" s="15" t="s">
        <v>42</v>
      </c>
      <c r="B17" s="16" t="s">
        <v>43</v>
      </c>
      <c r="C17" s="15" t="s">
        <v>16</v>
      </c>
      <c r="D17" s="15">
        <v>30</v>
      </c>
      <c r="E17" s="15">
        <v>9</v>
      </c>
      <c r="F17" s="15">
        <v>20</v>
      </c>
      <c r="G17" s="15">
        <v>1</v>
      </c>
      <c r="I17" s="24">
        <v>2</v>
      </c>
      <c r="P17" s="25" t="s">
        <v>112</v>
      </c>
      <c r="Q17" s="5" t="s">
        <v>43</v>
      </c>
      <c r="R17" s="6" t="s">
        <v>16</v>
      </c>
      <c r="S17" s="6">
        <v>30</v>
      </c>
      <c r="T17" s="6">
        <v>9</v>
      </c>
      <c r="U17" s="6">
        <v>20</v>
      </c>
      <c r="V17" s="6">
        <v>1</v>
      </c>
      <c r="X17" s="24">
        <v>2</v>
      </c>
      <c r="Z17">
        <f>Z16+U4</f>
        <v>1325</v>
      </c>
      <c r="AD17">
        <f>AC16+AD16</f>
        <v>835</v>
      </c>
    </row>
    <row r="18" spans="1:30" ht="20.100000000000001" customHeight="1" thickBot="1" x14ac:dyDescent="0.3">
      <c r="A18" s="15" t="s">
        <v>44</v>
      </c>
      <c r="B18" s="19" t="s">
        <v>45</v>
      </c>
      <c r="C18" s="15" t="s">
        <v>46</v>
      </c>
      <c r="D18" s="15">
        <v>90</v>
      </c>
      <c r="E18" s="15">
        <v>28</v>
      </c>
      <c r="F18" s="15">
        <v>60</v>
      </c>
      <c r="G18" s="15">
        <v>2</v>
      </c>
      <c r="I18" s="24">
        <v>4</v>
      </c>
      <c r="P18" s="26" t="s">
        <v>44</v>
      </c>
      <c r="Q18" s="27" t="s">
        <v>113</v>
      </c>
      <c r="R18" s="28" t="s">
        <v>114</v>
      </c>
      <c r="S18" s="28">
        <v>90</v>
      </c>
      <c r="T18" s="28">
        <v>28</v>
      </c>
      <c r="U18" s="28">
        <v>60</v>
      </c>
      <c r="V18" s="28">
        <v>2</v>
      </c>
      <c r="X18" s="24">
        <v>4</v>
      </c>
    </row>
    <row r="19" spans="1:30" ht="20.100000000000001" customHeight="1" thickBot="1" x14ac:dyDescent="0.3">
      <c r="A19" s="15" t="s">
        <v>47</v>
      </c>
      <c r="B19" s="19" t="s">
        <v>48</v>
      </c>
      <c r="C19" s="15" t="s">
        <v>32</v>
      </c>
      <c r="D19" s="15">
        <v>45</v>
      </c>
      <c r="E19" s="15">
        <v>13</v>
      </c>
      <c r="F19" s="15">
        <v>30</v>
      </c>
      <c r="G19" s="15">
        <v>2</v>
      </c>
      <c r="I19" s="24">
        <v>2</v>
      </c>
      <c r="P19" s="26" t="s">
        <v>47</v>
      </c>
      <c r="Q19" s="27" t="s">
        <v>48</v>
      </c>
      <c r="R19" s="28" t="s">
        <v>115</v>
      </c>
      <c r="S19" s="28">
        <v>45</v>
      </c>
      <c r="T19" s="28">
        <v>13</v>
      </c>
      <c r="U19" s="28">
        <v>30</v>
      </c>
      <c r="V19" s="28">
        <v>2</v>
      </c>
      <c r="X19" s="24">
        <v>2</v>
      </c>
    </row>
    <row r="20" spans="1:30" ht="20.100000000000001" customHeight="1" thickBot="1" x14ac:dyDescent="0.3">
      <c r="A20" s="15" t="s">
        <v>49</v>
      </c>
      <c r="B20" s="19" t="s">
        <v>50</v>
      </c>
      <c r="C20" s="15" t="s">
        <v>27</v>
      </c>
      <c r="D20" s="15">
        <v>75</v>
      </c>
      <c r="E20" s="15">
        <v>13</v>
      </c>
      <c r="F20" s="15">
        <v>60</v>
      </c>
      <c r="G20" s="15">
        <v>2</v>
      </c>
      <c r="I20" s="24">
        <v>3</v>
      </c>
      <c r="P20" s="26" t="s">
        <v>116</v>
      </c>
      <c r="Q20" s="27" t="s">
        <v>117</v>
      </c>
      <c r="R20" s="28" t="s">
        <v>115</v>
      </c>
      <c r="S20" s="28">
        <v>45</v>
      </c>
      <c r="T20" s="28">
        <v>13</v>
      </c>
      <c r="U20" s="28">
        <v>30</v>
      </c>
      <c r="V20" s="28">
        <v>2</v>
      </c>
      <c r="X20" s="24">
        <v>2</v>
      </c>
    </row>
    <row r="21" spans="1:30" ht="33.75" customHeight="1" thickBot="1" x14ac:dyDescent="0.3">
      <c r="A21" s="15" t="s">
        <v>51</v>
      </c>
      <c r="B21" s="19" t="s">
        <v>52</v>
      </c>
      <c r="C21" s="15" t="s">
        <v>32</v>
      </c>
      <c r="D21" s="15">
        <v>45</v>
      </c>
      <c r="E21" s="15">
        <v>13</v>
      </c>
      <c r="F21" s="15">
        <v>30</v>
      </c>
      <c r="G21" s="15">
        <v>2</v>
      </c>
      <c r="I21" s="24">
        <v>2</v>
      </c>
      <c r="P21" s="26" t="s">
        <v>49</v>
      </c>
      <c r="Q21" s="27" t="s">
        <v>50</v>
      </c>
      <c r="R21" s="28" t="s">
        <v>118</v>
      </c>
      <c r="S21" s="28">
        <v>75</v>
      </c>
      <c r="T21" s="28">
        <v>13</v>
      </c>
      <c r="U21" s="28">
        <v>60</v>
      </c>
      <c r="V21" s="28">
        <v>2</v>
      </c>
      <c r="X21" s="24">
        <v>3</v>
      </c>
    </row>
    <row r="22" spans="1:30" ht="28.5" customHeight="1" thickBot="1" x14ac:dyDescent="0.3">
      <c r="A22" s="15" t="s">
        <v>53</v>
      </c>
      <c r="B22" s="19" t="s">
        <v>54</v>
      </c>
      <c r="C22" s="15" t="s">
        <v>55</v>
      </c>
      <c r="D22" s="15">
        <v>60</v>
      </c>
      <c r="E22" s="15">
        <v>28</v>
      </c>
      <c r="F22" s="15">
        <v>30</v>
      </c>
      <c r="G22" s="15">
        <v>2</v>
      </c>
      <c r="I22" s="24">
        <v>3</v>
      </c>
      <c r="P22" s="26" t="s">
        <v>51</v>
      </c>
      <c r="Q22" s="27" t="s">
        <v>52</v>
      </c>
      <c r="R22" s="28" t="s">
        <v>115</v>
      </c>
      <c r="S22" s="28">
        <v>45</v>
      </c>
      <c r="T22" s="28">
        <v>13</v>
      </c>
      <c r="U22" s="28">
        <v>30</v>
      </c>
      <c r="V22" s="28">
        <v>2</v>
      </c>
      <c r="X22" s="24">
        <v>2</v>
      </c>
    </row>
    <row r="23" spans="1:30" ht="31.5" customHeight="1" thickBot="1" x14ac:dyDescent="0.3">
      <c r="A23" s="15" t="s">
        <v>56</v>
      </c>
      <c r="B23" s="19" t="s">
        <v>57</v>
      </c>
      <c r="C23" s="15" t="s">
        <v>55</v>
      </c>
      <c r="D23" s="15">
        <v>60</v>
      </c>
      <c r="E23" s="15">
        <v>28</v>
      </c>
      <c r="F23" s="15">
        <v>30</v>
      </c>
      <c r="G23" s="15">
        <v>2</v>
      </c>
      <c r="I23" s="24">
        <v>3</v>
      </c>
      <c r="P23" s="4" t="s">
        <v>119</v>
      </c>
      <c r="Q23" s="5" t="s">
        <v>120</v>
      </c>
      <c r="R23" s="6" t="s">
        <v>114</v>
      </c>
      <c r="S23" s="6">
        <v>90</v>
      </c>
      <c r="T23" s="6">
        <v>28</v>
      </c>
      <c r="U23" s="6">
        <v>60</v>
      </c>
      <c r="V23" s="6">
        <v>2</v>
      </c>
      <c r="X23" s="24">
        <v>4</v>
      </c>
    </row>
    <row r="24" spans="1:30" ht="36" customHeight="1" thickBot="1" x14ac:dyDescent="0.3">
      <c r="A24" s="17" t="s">
        <v>58</v>
      </c>
      <c r="B24" s="18" t="s">
        <v>59</v>
      </c>
      <c r="C24" s="17">
        <v>43</v>
      </c>
      <c r="D24" s="17">
        <v>1065</v>
      </c>
      <c r="E24" s="17">
        <v>323</v>
      </c>
      <c r="F24" s="17">
        <v>720</v>
      </c>
      <c r="G24" s="17">
        <v>22</v>
      </c>
      <c r="P24" s="26"/>
      <c r="Q24" s="27"/>
      <c r="R24" s="28"/>
      <c r="S24" s="28"/>
      <c r="T24" s="28"/>
      <c r="U24" s="28"/>
      <c r="V24" s="28"/>
    </row>
    <row r="25" spans="1:30" ht="20.100000000000001" customHeight="1" thickBot="1" x14ac:dyDescent="0.3">
      <c r="A25" s="15" t="s">
        <v>60</v>
      </c>
      <c r="B25" s="19" t="s">
        <v>61</v>
      </c>
      <c r="C25" s="15" t="s">
        <v>13</v>
      </c>
      <c r="D25" s="15">
        <v>75</v>
      </c>
      <c r="E25" s="15">
        <v>43</v>
      </c>
      <c r="F25" s="15">
        <v>30</v>
      </c>
      <c r="G25" s="15">
        <v>2</v>
      </c>
      <c r="I25" s="24">
        <v>4</v>
      </c>
      <c r="P25" s="7" t="s">
        <v>58</v>
      </c>
      <c r="Q25" s="8" t="s">
        <v>59</v>
      </c>
      <c r="R25" s="9" t="s">
        <v>121</v>
      </c>
      <c r="S25" s="9">
        <v>1065</v>
      </c>
      <c r="T25" s="9">
        <v>323</v>
      </c>
      <c r="U25" s="9">
        <v>720</v>
      </c>
      <c r="V25" s="9">
        <v>22</v>
      </c>
    </row>
    <row r="26" spans="1:30" ht="24.75" customHeight="1" thickBot="1" x14ac:dyDescent="0.3">
      <c r="A26" s="15" t="s">
        <v>62</v>
      </c>
      <c r="B26" s="19" t="s">
        <v>63</v>
      </c>
      <c r="C26" s="15" t="s">
        <v>13</v>
      </c>
      <c r="D26" s="15">
        <v>75</v>
      </c>
      <c r="E26" s="15">
        <v>43</v>
      </c>
      <c r="F26" s="15">
        <v>30</v>
      </c>
      <c r="G26" s="15">
        <v>2</v>
      </c>
      <c r="I26" s="24">
        <v>4</v>
      </c>
      <c r="P26" s="26" t="s">
        <v>122</v>
      </c>
      <c r="Q26" s="27" t="s">
        <v>123</v>
      </c>
      <c r="R26" s="28" t="s">
        <v>124</v>
      </c>
      <c r="S26" s="28">
        <v>60</v>
      </c>
      <c r="T26" s="28">
        <v>28</v>
      </c>
      <c r="U26" s="28">
        <v>30</v>
      </c>
      <c r="V26" s="28">
        <v>2</v>
      </c>
      <c r="X26" s="24">
        <v>3</v>
      </c>
    </row>
    <row r="27" spans="1:30" ht="26.25" customHeight="1" thickBot="1" x14ac:dyDescent="0.3">
      <c r="A27" s="15" t="s">
        <v>64</v>
      </c>
      <c r="B27" s="19" t="s">
        <v>65</v>
      </c>
      <c r="C27" s="15" t="s">
        <v>55</v>
      </c>
      <c r="D27" s="15">
        <v>60</v>
      </c>
      <c r="E27" s="15">
        <v>28</v>
      </c>
      <c r="F27" s="15">
        <v>30</v>
      </c>
      <c r="G27" s="15">
        <v>2</v>
      </c>
      <c r="I27" s="24">
        <v>3</v>
      </c>
      <c r="P27" s="26" t="s">
        <v>125</v>
      </c>
      <c r="Q27" s="27" t="s">
        <v>126</v>
      </c>
      <c r="R27" s="28" t="s">
        <v>127</v>
      </c>
      <c r="S27" s="28">
        <v>75</v>
      </c>
      <c r="T27" s="28">
        <v>43</v>
      </c>
      <c r="U27" s="28">
        <v>30</v>
      </c>
      <c r="V27" s="28">
        <v>2</v>
      </c>
      <c r="X27" s="24">
        <v>4</v>
      </c>
    </row>
    <row r="28" spans="1:30" ht="35.25" customHeight="1" thickBot="1" x14ac:dyDescent="0.3">
      <c r="A28" s="15" t="s">
        <v>66</v>
      </c>
      <c r="B28" s="19" t="s">
        <v>67</v>
      </c>
      <c r="C28" s="15" t="s">
        <v>55</v>
      </c>
      <c r="D28" s="20">
        <v>60</v>
      </c>
      <c r="E28" s="15">
        <v>28</v>
      </c>
      <c r="F28" s="15">
        <v>30</v>
      </c>
      <c r="G28" s="15">
        <v>2</v>
      </c>
      <c r="I28" s="24">
        <v>3</v>
      </c>
      <c r="P28" s="26" t="s">
        <v>128</v>
      </c>
      <c r="Q28" s="27" t="s">
        <v>129</v>
      </c>
      <c r="R28" s="28" t="s">
        <v>115</v>
      </c>
      <c r="S28" s="28">
        <v>45</v>
      </c>
      <c r="T28" s="28">
        <v>13</v>
      </c>
      <c r="U28" s="28">
        <v>30</v>
      </c>
      <c r="V28" s="28">
        <v>2</v>
      </c>
      <c r="X28" s="24">
        <v>2</v>
      </c>
    </row>
    <row r="29" spans="1:30" ht="27.75" customHeight="1" thickBot="1" x14ac:dyDescent="0.3">
      <c r="A29" s="15" t="s">
        <v>68</v>
      </c>
      <c r="B29" s="19" t="s">
        <v>69</v>
      </c>
      <c r="C29" s="15" t="s">
        <v>55</v>
      </c>
      <c r="D29" s="20">
        <v>60</v>
      </c>
      <c r="E29" s="15">
        <v>28</v>
      </c>
      <c r="F29" s="15">
        <v>30</v>
      </c>
      <c r="G29" s="15">
        <v>2</v>
      </c>
      <c r="I29" s="24">
        <v>3</v>
      </c>
      <c r="P29" s="26" t="s">
        <v>94</v>
      </c>
      <c r="Q29" s="27" t="s">
        <v>130</v>
      </c>
      <c r="R29" s="28" t="s">
        <v>114</v>
      </c>
      <c r="S29" s="28">
        <v>90</v>
      </c>
      <c r="T29" s="28">
        <v>28</v>
      </c>
      <c r="U29" s="28">
        <v>60</v>
      </c>
      <c r="V29" s="28">
        <v>2</v>
      </c>
      <c r="X29" s="24">
        <v>4</v>
      </c>
    </row>
    <row r="30" spans="1:30" ht="33" customHeight="1" thickBot="1" x14ac:dyDescent="0.3">
      <c r="A30" s="15" t="s">
        <v>70</v>
      </c>
      <c r="B30" s="19" t="s">
        <v>71</v>
      </c>
      <c r="C30" s="15" t="s">
        <v>55</v>
      </c>
      <c r="D30" s="20">
        <v>60</v>
      </c>
      <c r="E30" s="15">
        <v>28</v>
      </c>
      <c r="F30" s="15">
        <v>30</v>
      </c>
      <c r="G30" s="15">
        <v>2</v>
      </c>
      <c r="I30" s="24">
        <v>3</v>
      </c>
      <c r="P30" s="26" t="s">
        <v>131</v>
      </c>
      <c r="Q30" s="27" t="s">
        <v>132</v>
      </c>
      <c r="R30" s="28" t="s">
        <v>115</v>
      </c>
      <c r="S30" s="28">
        <v>45</v>
      </c>
      <c r="T30" s="28">
        <v>13</v>
      </c>
      <c r="U30" s="28">
        <v>30</v>
      </c>
      <c r="V30" s="28">
        <v>2</v>
      </c>
      <c r="X30" s="24">
        <v>2</v>
      </c>
    </row>
    <row r="31" spans="1:30" ht="33" customHeight="1" thickBot="1" x14ac:dyDescent="0.3">
      <c r="A31" s="15" t="s">
        <v>72</v>
      </c>
      <c r="B31" s="19" t="s">
        <v>73</v>
      </c>
      <c r="C31" s="15" t="s">
        <v>55</v>
      </c>
      <c r="D31" s="20">
        <v>60</v>
      </c>
      <c r="E31" s="15">
        <v>28</v>
      </c>
      <c r="F31" s="15">
        <v>30</v>
      </c>
      <c r="G31" s="15">
        <v>2</v>
      </c>
      <c r="I31" s="24">
        <v>3</v>
      </c>
      <c r="P31" s="26" t="s">
        <v>133</v>
      </c>
      <c r="Q31" s="27" t="s">
        <v>134</v>
      </c>
      <c r="R31" s="28" t="s">
        <v>124</v>
      </c>
      <c r="S31" s="28">
        <v>60</v>
      </c>
      <c r="T31" s="28">
        <v>28</v>
      </c>
      <c r="U31" s="28">
        <v>30</v>
      </c>
      <c r="V31" s="28">
        <v>2</v>
      </c>
      <c r="X31" s="24">
        <v>3</v>
      </c>
    </row>
    <row r="32" spans="1:30" ht="33" customHeight="1" thickBot="1" x14ac:dyDescent="0.3">
      <c r="A32" s="15" t="s">
        <v>74</v>
      </c>
      <c r="B32" s="19" t="s">
        <v>75</v>
      </c>
      <c r="C32" s="15" t="s">
        <v>55</v>
      </c>
      <c r="D32" s="20">
        <v>60</v>
      </c>
      <c r="E32" s="15">
        <v>28</v>
      </c>
      <c r="F32" s="15">
        <v>30</v>
      </c>
      <c r="G32" s="15">
        <v>2</v>
      </c>
      <c r="I32" s="24">
        <v>3</v>
      </c>
      <c r="P32" s="26" t="s">
        <v>135</v>
      </c>
      <c r="Q32" s="27" t="s">
        <v>136</v>
      </c>
      <c r="R32" s="28" t="s">
        <v>124</v>
      </c>
      <c r="S32" s="28">
        <v>60</v>
      </c>
      <c r="T32" s="28">
        <v>28</v>
      </c>
      <c r="U32" s="28">
        <v>30</v>
      </c>
      <c r="V32" s="28">
        <v>2</v>
      </c>
      <c r="X32" s="24">
        <v>3</v>
      </c>
    </row>
    <row r="33" spans="1:24" ht="33" customHeight="1" thickBot="1" x14ac:dyDescent="0.3">
      <c r="A33" s="15" t="s">
        <v>76</v>
      </c>
      <c r="B33" s="19" t="s">
        <v>77</v>
      </c>
      <c r="C33" s="15" t="s">
        <v>27</v>
      </c>
      <c r="D33" s="20">
        <v>75</v>
      </c>
      <c r="E33" s="15">
        <v>13</v>
      </c>
      <c r="F33" s="15">
        <v>60</v>
      </c>
      <c r="G33" s="15">
        <v>2</v>
      </c>
      <c r="I33" s="24">
        <v>3</v>
      </c>
      <c r="P33" s="26" t="s">
        <v>137</v>
      </c>
      <c r="Q33" s="27" t="s">
        <v>138</v>
      </c>
      <c r="R33" s="28" t="s">
        <v>127</v>
      </c>
      <c r="S33" s="28">
        <v>75</v>
      </c>
      <c r="T33" s="28">
        <v>43</v>
      </c>
      <c r="U33" s="28">
        <v>30</v>
      </c>
      <c r="V33" s="28">
        <v>2</v>
      </c>
      <c r="X33" s="24">
        <v>4</v>
      </c>
    </row>
    <row r="34" spans="1:24" ht="33" customHeight="1" thickBot="1" x14ac:dyDescent="0.3">
      <c r="A34" s="15" t="s">
        <v>78</v>
      </c>
      <c r="B34" s="19" t="s">
        <v>79</v>
      </c>
      <c r="C34" s="15" t="s">
        <v>80</v>
      </c>
      <c r="D34" s="20">
        <v>45</v>
      </c>
      <c r="E34" s="15"/>
      <c r="F34" s="15">
        <v>45</v>
      </c>
      <c r="G34" s="15"/>
      <c r="I34" s="24">
        <v>1</v>
      </c>
      <c r="P34" s="26" t="s">
        <v>139</v>
      </c>
      <c r="Q34" s="27" t="s">
        <v>140</v>
      </c>
      <c r="R34" s="28" t="s">
        <v>127</v>
      </c>
      <c r="S34" s="28">
        <v>75</v>
      </c>
      <c r="T34" s="28">
        <v>43</v>
      </c>
      <c r="U34" s="28">
        <v>30</v>
      </c>
      <c r="V34" s="28">
        <v>2</v>
      </c>
      <c r="X34" s="24">
        <v>4</v>
      </c>
    </row>
    <row r="35" spans="1:24" ht="33" customHeight="1" thickBot="1" x14ac:dyDescent="0.3">
      <c r="A35" s="15" t="s">
        <v>81</v>
      </c>
      <c r="B35" s="19" t="s">
        <v>82</v>
      </c>
      <c r="C35" s="15" t="s">
        <v>80</v>
      </c>
      <c r="D35" s="15">
        <v>45</v>
      </c>
      <c r="E35" s="15"/>
      <c r="F35" s="15">
        <v>45</v>
      </c>
      <c r="G35" s="15"/>
      <c r="I35" s="24">
        <v>1</v>
      </c>
      <c r="P35" s="26" t="s">
        <v>141</v>
      </c>
      <c r="Q35" s="5" t="s">
        <v>142</v>
      </c>
      <c r="R35" s="28" t="s">
        <v>124</v>
      </c>
      <c r="S35" s="28">
        <v>60</v>
      </c>
      <c r="T35" s="28">
        <v>28</v>
      </c>
      <c r="U35" s="28">
        <v>30</v>
      </c>
      <c r="V35" s="28">
        <v>2</v>
      </c>
      <c r="X35" s="24">
        <v>3</v>
      </c>
    </row>
    <row r="36" spans="1:24" ht="20.100000000000001" customHeight="1" thickBot="1" x14ac:dyDescent="0.3">
      <c r="A36" s="15" t="s">
        <v>83</v>
      </c>
      <c r="B36" s="16" t="s">
        <v>84</v>
      </c>
      <c r="C36" s="15" t="s">
        <v>13</v>
      </c>
      <c r="D36" s="15">
        <v>75</v>
      </c>
      <c r="E36" s="15">
        <v>43</v>
      </c>
      <c r="F36" s="15">
        <v>30</v>
      </c>
      <c r="G36" s="15">
        <v>2</v>
      </c>
      <c r="I36" s="24">
        <v>4</v>
      </c>
      <c r="P36" s="26" t="s">
        <v>143</v>
      </c>
      <c r="Q36" s="5" t="s">
        <v>144</v>
      </c>
      <c r="R36" s="28" t="s">
        <v>124</v>
      </c>
      <c r="S36" s="28">
        <v>60</v>
      </c>
      <c r="T36" s="28">
        <v>28</v>
      </c>
      <c r="U36" s="28">
        <v>30</v>
      </c>
      <c r="V36" s="28">
        <v>2</v>
      </c>
      <c r="X36" s="24">
        <v>3</v>
      </c>
    </row>
    <row r="37" spans="1:24" ht="20.100000000000001" customHeight="1" thickBot="1" x14ac:dyDescent="0.3">
      <c r="A37" s="15" t="s">
        <v>85</v>
      </c>
      <c r="B37" s="16" t="s">
        <v>86</v>
      </c>
      <c r="C37" s="15" t="s">
        <v>32</v>
      </c>
      <c r="D37" s="15">
        <v>45</v>
      </c>
      <c r="E37" s="15">
        <v>13</v>
      </c>
      <c r="F37" s="15">
        <v>30</v>
      </c>
      <c r="G37" s="15">
        <v>2</v>
      </c>
      <c r="I37" s="24">
        <v>2</v>
      </c>
      <c r="P37" s="26" t="s">
        <v>145</v>
      </c>
      <c r="Q37" s="27" t="s">
        <v>146</v>
      </c>
      <c r="R37" s="28" t="s">
        <v>147</v>
      </c>
      <c r="S37" s="28">
        <v>45</v>
      </c>
      <c r="T37" s="28"/>
      <c r="U37" s="28">
        <v>45</v>
      </c>
      <c r="V37" s="28"/>
      <c r="X37" s="24">
        <v>1</v>
      </c>
    </row>
    <row r="38" spans="1:24" ht="20.100000000000001" customHeight="1" thickBot="1" x14ac:dyDescent="0.3">
      <c r="A38" s="15" t="s">
        <v>87</v>
      </c>
      <c r="B38" s="16" t="s">
        <v>88</v>
      </c>
      <c r="C38" s="15" t="s">
        <v>89</v>
      </c>
      <c r="D38" s="15">
        <v>270</v>
      </c>
      <c r="E38" s="15"/>
      <c r="F38" s="15">
        <v>270</v>
      </c>
      <c r="G38" s="21"/>
      <c r="I38" s="24">
        <v>6</v>
      </c>
      <c r="P38" s="26" t="s">
        <v>148</v>
      </c>
      <c r="Q38" s="27" t="s">
        <v>149</v>
      </c>
      <c r="R38" s="28" t="s">
        <v>147</v>
      </c>
      <c r="S38" s="28">
        <v>45</v>
      </c>
      <c r="T38" s="28"/>
      <c r="U38" s="28">
        <v>45</v>
      </c>
      <c r="V38" s="28"/>
      <c r="X38" s="24">
        <v>1</v>
      </c>
    </row>
    <row r="39" spans="1:24" ht="20.25" customHeight="1" thickBot="1" x14ac:dyDescent="0.3">
      <c r="A39" s="17" t="s">
        <v>90</v>
      </c>
      <c r="B39" s="18" t="s">
        <v>108</v>
      </c>
      <c r="C39" s="17">
        <v>8</v>
      </c>
      <c r="D39" s="17">
        <v>180</v>
      </c>
      <c r="E39" s="17">
        <v>54</v>
      </c>
      <c r="F39" s="17">
        <v>120</v>
      </c>
      <c r="G39" s="17">
        <v>6</v>
      </c>
      <c r="I39" s="24">
        <v>8</v>
      </c>
      <c r="P39" s="26" t="s">
        <v>150</v>
      </c>
      <c r="Q39" s="27" t="s">
        <v>88</v>
      </c>
      <c r="R39" s="28">
        <v>6</v>
      </c>
      <c r="S39" s="28">
        <v>270</v>
      </c>
      <c r="T39" s="28"/>
      <c r="U39" s="28">
        <v>270</v>
      </c>
      <c r="V39" s="10" t="s">
        <v>151</v>
      </c>
      <c r="X39" s="24">
        <v>6</v>
      </c>
    </row>
    <row r="40" spans="1:24" ht="18" customHeight="1" thickBot="1" x14ac:dyDescent="0.3">
      <c r="A40" s="112" t="s">
        <v>92</v>
      </c>
      <c r="B40" s="18" t="s">
        <v>93</v>
      </c>
      <c r="C40" s="111">
        <v>4</v>
      </c>
      <c r="D40" s="111">
        <v>90</v>
      </c>
      <c r="E40" s="111">
        <v>28</v>
      </c>
      <c r="F40" s="111">
        <v>60</v>
      </c>
      <c r="G40" s="111">
        <v>2</v>
      </c>
      <c r="P40" s="7" t="s">
        <v>90</v>
      </c>
      <c r="Q40" s="8" t="s">
        <v>91</v>
      </c>
      <c r="R40" s="9" t="s">
        <v>152</v>
      </c>
      <c r="S40" s="9">
        <v>150</v>
      </c>
      <c r="T40" s="9">
        <v>86</v>
      </c>
      <c r="U40" s="9">
        <v>60</v>
      </c>
      <c r="V40" s="9">
        <v>4</v>
      </c>
    </row>
    <row r="41" spans="1:24" ht="18.75" customHeight="1" thickBot="1" x14ac:dyDescent="0.3">
      <c r="A41" s="112"/>
      <c r="B41" s="18" t="s">
        <v>107</v>
      </c>
      <c r="C41" s="111"/>
      <c r="D41" s="111"/>
      <c r="E41" s="111"/>
      <c r="F41" s="111"/>
      <c r="G41" s="111"/>
      <c r="P41" s="26" t="s">
        <v>153</v>
      </c>
      <c r="Q41" s="27" t="s">
        <v>154</v>
      </c>
      <c r="R41" s="28" t="s">
        <v>127</v>
      </c>
      <c r="S41" s="28">
        <v>75</v>
      </c>
      <c r="T41" s="28">
        <v>43</v>
      </c>
      <c r="U41" s="28">
        <v>30</v>
      </c>
      <c r="V41" s="28">
        <v>2</v>
      </c>
      <c r="X41" s="24">
        <v>4</v>
      </c>
    </row>
    <row r="42" spans="1:24" ht="29.25" customHeight="1" thickBot="1" x14ac:dyDescent="0.3">
      <c r="A42" s="15" t="s">
        <v>94</v>
      </c>
      <c r="B42" s="19" t="s">
        <v>95</v>
      </c>
      <c r="C42" s="15" t="s">
        <v>46</v>
      </c>
      <c r="D42" s="15">
        <v>90</v>
      </c>
      <c r="E42" s="15">
        <v>28</v>
      </c>
      <c r="F42" s="15">
        <v>60</v>
      </c>
      <c r="G42" s="15">
        <v>2</v>
      </c>
      <c r="P42" s="29" t="s">
        <v>155</v>
      </c>
      <c r="Q42" s="27" t="s">
        <v>156</v>
      </c>
      <c r="R42" s="28" t="s">
        <v>127</v>
      </c>
      <c r="S42" s="28">
        <v>75</v>
      </c>
      <c r="T42" s="28">
        <v>43</v>
      </c>
      <c r="U42" s="28">
        <v>30</v>
      </c>
      <c r="V42" s="28">
        <v>2</v>
      </c>
      <c r="X42" s="24">
        <v>4</v>
      </c>
    </row>
    <row r="43" spans="1:24" ht="29.25" customHeight="1" thickBot="1" x14ac:dyDescent="0.3">
      <c r="A43" s="15" t="s">
        <v>96</v>
      </c>
      <c r="B43" s="19" t="s">
        <v>97</v>
      </c>
      <c r="C43" s="15" t="s">
        <v>46</v>
      </c>
      <c r="D43" s="15">
        <v>90</v>
      </c>
      <c r="E43" s="15">
        <v>28</v>
      </c>
      <c r="F43" s="15">
        <v>60</v>
      </c>
      <c r="G43" s="15">
        <v>2</v>
      </c>
      <c r="P43" s="29" t="s">
        <v>148</v>
      </c>
      <c r="Q43" s="27" t="s">
        <v>157</v>
      </c>
      <c r="R43" s="28" t="s">
        <v>127</v>
      </c>
      <c r="S43" s="28">
        <v>75</v>
      </c>
      <c r="T43" s="28">
        <v>43</v>
      </c>
      <c r="U43" s="28">
        <v>30</v>
      </c>
      <c r="V43" s="28">
        <v>2</v>
      </c>
      <c r="X43" s="24">
        <v>4</v>
      </c>
    </row>
    <row r="44" spans="1:24" ht="17.25" customHeight="1" thickBot="1" x14ac:dyDescent="0.3">
      <c r="A44" s="112" t="s">
        <v>98</v>
      </c>
      <c r="B44" s="18" t="s">
        <v>99</v>
      </c>
      <c r="C44" s="111">
        <v>4</v>
      </c>
      <c r="D44" s="111">
        <v>90</v>
      </c>
      <c r="E44" s="111">
        <v>26</v>
      </c>
      <c r="F44" s="111">
        <v>60</v>
      </c>
      <c r="G44" s="111">
        <v>4</v>
      </c>
      <c r="P44" s="11"/>
      <c r="Q44" s="3" t="s">
        <v>106</v>
      </c>
      <c r="R44" s="1">
        <v>100</v>
      </c>
      <c r="S44" s="1">
        <v>2160</v>
      </c>
      <c r="T44" s="1">
        <v>766</v>
      </c>
      <c r="U44" s="1">
        <v>1325</v>
      </c>
      <c r="V44" s="1">
        <v>69</v>
      </c>
      <c r="X44" s="24">
        <v>104</v>
      </c>
    </row>
    <row r="45" spans="1:24" ht="17.25" customHeight="1" x14ac:dyDescent="0.25">
      <c r="A45" s="112"/>
      <c r="B45" s="18" t="s">
        <v>100</v>
      </c>
      <c r="C45" s="111"/>
      <c r="D45" s="111"/>
      <c r="E45" s="111"/>
      <c r="F45" s="111"/>
      <c r="G45" s="111"/>
    </row>
    <row r="46" spans="1:24" ht="26.25" customHeight="1" x14ac:dyDescent="0.25">
      <c r="A46" s="15" t="s">
        <v>101</v>
      </c>
      <c r="B46" s="19" t="s">
        <v>102</v>
      </c>
      <c r="C46" s="15" t="s">
        <v>32</v>
      </c>
      <c r="D46" s="15">
        <v>45</v>
      </c>
      <c r="E46" s="15">
        <v>13</v>
      </c>
      <c r="F46" s="15">
        <v>30</v>
      </c>
      <c r="G46" s="15">
        <v>2</v>
      </c>
    </row>
    <row r="47" spans="1:24" ht="26.25" customHeight="1" x14ac:dyDescent="0.25">
      <c r="A47" s="15" t="s">
        <v>103</v>
      </c>
      <c r="B47" s="19" t="s">
        <v>104</v>
      </c>
      <c r="C47" s="15" t="s">
        <v>32</v>
      </c>
      <c r="D47" s="15">
        <v>45</v>
      </c>
      <c r="E47" s="15">
        <v>13</v>
      </c>
      <c r="F47" s="15">
        <v>30</v>
      </c>
      <c r="G47" s="15">
        <v>2</v>
      </c>
    </row>
    <row r="48" spans="1:24" ht="26.25" customHeight="1" x14ac:dyDescent="0.25">
      <c r="A48" s="15" t="s">
        <v>78</v>
      </c>
      <c r="B48" s="19" t="s">
        <v>105</v>
      </c>
      <c r="C48" s="15" t="s">
        <v>32</v>
      </c>
      <c r="D48" s="15">
        <v>45</v>
      </c>
      <c r="E48" s="15">
        <v>13</v>
      </c>
      <c r="F48" s="15">
        <v>30</v>
      </c>
      <c r="G48" s="15">
        <v>2</v>
      </c>
    </row>
    <row r="49" spans="1:12" ht="16.5" x14ac:dyDescent="0.25">
      <c r="A49" s="13"/>
      <c r="B49" s="14" t="s">
        <v>106</v>
      </c>
      <c r="C49" s="13">
        <v>100</v>
      </c>
      <c r="D49" s="13">
        <v>2175</v>
      </c>
      <c r="E49" s="13">
        <v>749</v>
      </c>
      <c r="F49" s="13">
        <v>1355</v>
      </c>
      <c r="G49" s="13">
        <v>71</v>
      </c>
      <c r="I49">
        <f>D4+D16+D24+D39</f>
        <v>2175</v>
      </c>
      <c r="J49">
        <f t="shared" ref="J49:L49" si="2">E4+E16+E24+E39</f>
        <v>749</v>
      </c>
      <c r="K49">
        <f t="shared" si="2"/>
        <v>1355</v>
      </c>
      <c r="L49">
        <f t="shared" si="2"/>
        <v>71</v>
      </c>
    </row>
    <row r="52" spans="1:12" ht="16.5" x14ac:dyDescent="0.25">
      <c r="A52" s="113" t="s">
        <v>109</v>
      </c>
      <c r="B52" s="113" t="s">
        <v>1</v>
      </c>
      <c r="C52" s="113" t="s">
        <v>2</v>
      </c>
      <c r="D52" s="113" t="s">
        <v>3</v>
      </c>
      <c r="E52" s="113"/>
      <c r="F52" s="113"/>
      <c r="G52" s="113"/>
    </row>
    <row r="53" spans="1:12" ht="16.5" x14ac:dyDescent="0.25">
      <c r="A53" s="113"/>
      <c r="B53" s="113"/>
      <c r="C53" s="113"/>
      <c r="D53" s="113" t="s">
        <v>4</v>
      </c>
      <c r="E53" s="113" t="s">
        <v>5</v>
      </c>
      <c r="F53" s="113"/>
      <c r="G53" s="113"/>
    </row>
    <row r="54" spans="1:12" ht="66" x14ac:dyDescent="0.25">
      <c r="A54" s="113"/>
      <c r="B54" s="113"/>
      <c r="C54" s="113"/>
      <c r="D54" s="113"/>
      <c r="E54" s="13" t="s">
        <v>6</v>
      </c>
      <c r="F54" s="13" t="s">
        <v>7</v>
      </c>
      <c r="G54" s="13" t="s">
        <v>8</v>
      </c>
    </row>
    <row r="55" spans="1:12" ht="33" x14ac:dyDescent="0.25">
      <c r="A55" s="13" t="s">
        <v>9</v>
      </c>
      <c r="B55" s="14" t="s">
        <v>10</v>
      </c>
      <c r="C55" s="13">
        <v>9</v>
      </c>
      <c r="D55" s="13">
        <v>180</v>
      </c>
      <c r="E55" s="13">
        <v>63</v>
      </c>
      <c r="F55" s="13">
        <v>107</v>
      </c>
      <c r="G55" s="13">
        <v>10</v>
      </c>
    </row>
    <row r="56" spans="1:12" ht="33" x14ac:dyDescent="0.25">
      <c r="A56" s="35" t="s">
        <v>176</v>
      </c>
      <c r="B56" s="16" t="s">
        <v>12</v>
      </c>
      <c r="C56" s="15" t="s">
        <v>16</v>
      </c>
      <c r="D56" s="15">
        <v>45</v>
      </c>
      <c r="E56" s="15">
        <v>26</v>
      </c>
      <c r="F56" s="15">
        <v>16</v>
      </c>
      <c r="G56" s="15">
        <v>3</v>
      </c>
      <c r="I56" s="23">
        <v>2</v>
      </c>
    </row>
    <row r="57" spans="1:12" ht="33" x14ac:dyDescent="0.25">
      <c r="A57" s="15" t="s">
        <v>177</v>
      </c>
      <c r="B57" s="16" t="s">
        <v>15</v>
      </c>
      <c r="C57" s="15" t="s">
        <v>178</v>
      </c>
      <c r="D57" s="15">
        <v>15</v>
      </c>
      <c r="E57" s="15">
        <v>9</v>
      </c>
      <c r="F57" s="15">
        <v>5</v>
      </c>
      <c r="G57" s="15">
        <v>1</v>
      </c>
      <c r="I57" s="23">
        <v>1</v>
      </c>
    </row>
    <row r="58" spans="1:12" ht="33" x14ac:dyDescent="0.25">
      <c r="A58" s="15" t="s">
        <v>179</v>
      </c>
      <c r="B58" s="16" t="s">
        <v>18</v>
      </c>
      <c r="C58" s="15" t="s">
        <v>180</v>
      </c>
      <c r="D58" s="15">
        <v>30</v>
      </c>
      <c r="E58" s="15">
        <v>1</v>
      </c>
      <c r="F58" s="15">
        <v>27</v>
      </c>
      <c r="G58" s="15">
        <v>2</v>
      </c>
      <c r="I58" s="23">
        <v>1</v>
      </c>
    </row>
    <row r="59" spans="1:12" ht="33" x14ac:dyDescent="0.25">
      <c r="A59" s="35" t="s">
        <v>181</v>
      </c>
      <c r="B59" s="16" t="s">
        <v>182</v>
      </c>
      <c r="C59" s="15" t="s">
        <v>180</v>
      </c>
      <c r="D59" s="15">
        <v>30</v>
      </c>
      <c r="E59" s="15">
        <v>15</v>
      </c>
      <c r="F59" s="15">
        <v>14</v>
      </c>
      <c r="G59" s="15">
        <v>1</v>
      </c>
      <c r="I59" s="24">
        <v>1</v>
      </c>
    </row>
    <row r="60" spans="1:12" ht="33" x14ac:dyDescent="0.25">
      <c r="A60" s="35" t="s">
        <v>183</v>
      </c>
      <c r="B60" s="16" t="s">
        <v>23</v>
      </c>
      <c r="C60" s="15" t="s">
        <v>180</v>
      </c>
      <c r="D60" s="15">
        <v>30</v>
      </c>
      <c r="E60" s="15"/>
      <c r="F60" s="15">
        <v>29</v>
      </c>
      <c r="G60" s="15">
        <v>1</v>
      </c>
      <c r="I60" s="24">
        <v>1</v>
      </c>
    </row>
    <row r="61" spans="1:12" ht="33" x14ac:dyDescent="0.25">
      <c r="A61" s="35" t="s">
        <v>184</v>
      </c>
      <c r="B61" s="16" t="s">
        <v>185</v>
      </c>
      <c r="C61" s="15" t="s">
        <v>27</v>
      </c>
      <c r="D61" s="15">
        <v>30</v>
      </c>
      <c r="E61" s="15">
        <v>12</v>
      </c>
      <c r="F61" s="15">
        <v>16</v>
      </c>
      <c r="G61" s="15">
        <v>2</v>
      </c>
      <c r="I61" s="24">
        <v>3</v>
      </c>
    </row>
    <row r="62" spans="1:12" ht="33" x14ac:dyDescent="0.25">
      <c r="A62" s="13" t="s">
        <v>38</v>
      </c>
      <c r="B62" s="14" t="s">
        <v>39</v>
      </c>
      <c r="C62" s="13">
        <v>36</v>
      </c>
      <c r="D62" s="13">
        <v>840</v>
      </c>
      <c r="E62" s="13">
        <v>231</v>
      </c>
      <c r="F62" s="13">
        <v>585</v>
      </c>
      <c r="G62" s="13">
        <v>24</v>
      </c>
    </row>
    <row r="63" spans="1:12" ht="17.25" x14ac:dyDescent="0.25">
      <c r="A63" s="22" t="s">
        <v>40</v>
      </c>
      <c r="B63" s="18" t="s">
        <v>41</v>
      </c>
      <c r="C63" s="22">
        <v>8</v>
      </c>
      <c r="D63" s="22">
        <v>195</v>
      </c>
      <c r="E63" s="22">
        <v>39</v>
      </c>
      <c r="F63" s="22">
        <v>150</v>
      </c>
      <c r="G63" s="22">
        <v>6</v>
      </c>
      <c r="I63">
        <f>E63+E67+E77</f>
        <v>231</v>
      </c>
      <c r="J63">
        <f>F63+F67+F77</f>
        <v>585</v>
      </c>
      <c r="K63">
        <f>G63+G67+G77</f>
        <v>24</v>
      </c>
      <c r="L63">
        <f t="shared" ref="L63" si="3">H63+H77</f>
        <v>0</v>
      </c>
    </row>
    <row r="64" spans="1:12" ht="33" x14ac:dyDescent="0.25">
      <c r="A64" s="15" t="s">
        <v>186</v>
      </c>
      <c r="B64" s="16" t="s">
        <v>187</v>
      </c>
      <c r="C64" s="15" t="s">
        <v>32</v>
      </c>
      <c r="D64" s="15">
        <v>45</v>
      </c>
      <c r="E64" s="15">
        <v>13</v>
      </c>
      <c r="F64" s="15">
        <v>30</v>
      </c>
      <c r="G64" s="15">
        <v>2</v>
      </c>
      <c r="I64" s="24">
        <v>2</v>
      </c>
      <c r="K64">
        <f>I63+K63+E55+G55</f>
        <v>328</v>
      </c>
    </row>
    <row r="65" spans="1:9" ht="33" x14ac:dyDescent="0.25">
      <c r="A65" s="15" t="s">
        <v>188</v>
      </c>
      <c r="B65" s="16" t="s">
        <v>189</v>
      </c>
      <c r="C65" s="15" t="s">
        <v>27</v>
      </c>
      <c r="D65" s="15">
        <v>75</v>
      </c>
      <c r="E65" s="15">
        <v>13</v>
      </c>
      <c r="F65" s="15">
        <v>60</v>
      </c>
      <c r="G65" s="15">
        <v>2</v>
      </c>
      <c r="I65" s="24">
        <v>3</v>
      </c>
    </row>
    <row r="66" spans="1:9" ht="33" x14ac:dyDescent="0.25">
      <c r="A66" s="15" t="s">
        <v>190</v>
      </c>
      <c r="B66" s="16" t="s">
        <v>191</v>
      </c>
      <c r="C66" s="15" t="s">
        <v>27</v>
      </c>
      <c r="D66" s="15">
        <v>75</v>
      </c>
      <c r="E66" s="15">
        <v>13</v>
      </c>
      <c r="F66" s="15">
        <v>60</v>
      </c>
      <c r="G66" s="15">
        <v>2</v>
      </c>
      <c r="I66" s="24">
        <v>3</v>
      </c>
    </row>
    <row r="67" spans="1:9" ht="34.5" x14ac:dyDescent="0.25">
      <c r="A67" s="22" t="s">
        <v>58</v>
      </c>
      <c r="B67" s="18" t="s">
        <v>59</v>
      </c>
      <c r="C67" s="22">
        <v>24</v>
      </c>
      <c r="D67" s="22">
        <v>555</v>
      </c>
      <c r="E67" s="22">
        <v>164</v>
      </c>
      <c r="F67" s="22">
        <v>375</v>
      </c>
      <c r="G67" s="22">
        <v>16</v>
      </c>
    </row>
    <row r="68" spans="1:9" ht="33" x14ac:dyDescent="0.25">
      <c r="A68" s="15" t="s">
        <v>192</v>
      </c>
      <c r="B68" s="19" t="s">
        <v>63</v>
      </c>
      <c r="C68" s="15" t="s">
        <v>13</v>
      </c>
      <c r="D68" s="15">
        <v>75</v>
      </c>
      <c r="E68" s="15">
        <v>43</v>
      </c>
      <c r="F68" s="15">
        <v>30</v>
      </c>
      <c r="G68" s="15">
        <v>2</v>
      </c>
      <c r="I68" s="24">
        <v>4</v>
      </c>
    </row>
    <row r="69" spans="1:9" ht="33" x14ac:dyDescent="0.25">
      <c r="A69" s="15" t="s">
        <v>193</v>
      </c>
      <c r="B69" s="19" t="s">
        <v>73</v>
      </c>
      <c r="C69" s="15" t="s">
        <v>55</v>
      </c>
      <c r="D69" s="15">
        <v>60</v>
      </c>
      <c r="E69" s="15">
        <v>28</v>
      </c>
      <c r="F69" s="15">
        <v>30</v>
      </c>
      <c r="G69" s="15">
        <v>2</v>
      </c>
      <c r="I69" s="24">
        <v>3</v>
      </c>
    </row>
    <row r="70" spans="1:9" ht="33" x14ac:dyDescent="0.25">
      <c r="A70" s="15" t="s">
        <v>194</v>
      </c>
      <c r="B70" s="16" t="s">
        <v>69</v>
      </c>
      <c r="C70" s="15" t="s">
        <v>27</v>
      </c>
      <c r="D70" s="15">
        <v>75</v>
      </c>
      <c r="E70" s="15">
        <v>13</v>
      </c>
      <c r="F70" s="15">
        <v>60</v>
      </c>
      <c r="G70" s="15">
        <v>2</v>
      </c>
      <c r="I70" s="24">
        <v>3</v>
      </c>
    </row>
    <row r="71" spans="1:9" ht="33" x14ac:dyDescent="0.25">
      <c r="A71" s="15" t="s">
        <v>195</v>
      </c>
      <c r="B71" s="19" t="s">
        <v>102</v>
      </c>
      <c r="C71" s="15" t="s">
        <v>32</v>
      </c>
      <c r="D71" s="15">
        <v>45</v>
      </c>
      <c r="E71" s="15">
        <v>13</v>
      </c>
      <c r="F71" s="15">
        <v>30</v>
      </c>
      <c r="G71" s="15">
        <v>2</v>
      </c>
      <c r="I71" s="24">
        <v>2</v>
      </c>
    </row>
    <row r="72" spans="1:9" ht="33" x14ac:dyDescent="0.25">
      <c r="A72" s="15" t="s">
        <v>196</v>
      </c>
      <c r="B72" s="19" t="s">
        <v>77</v>
      </c>
      <c r="C72" s="15" t="s">
        <v>27</v>
      </c>
      <c r="D72" s="20">
        <v>75</v>
      </c>
      <c r="E72" s="15">
        <v>13</v>
      </c>
      <c r="F72" s="15">
        <v>60</v>
      </c>
      <c r="G72" s="15">
        <v>2</v>
      </c>
      <c r="I72" s="24">
        <v>3</v>
      </c>
    </row>
    <row r="73" spans="1:9" ht="33" x14ac:dyDescent="0.25">
      <c r="A73" s="15" t="s">
        <v>197</v>
      </c>
      <c r="B73" s="16" t="s">
        <v>84</v>
      </c>
      <c r="C73" s="15" t="s">
        <v>27</v>
      </c>
      <c r="D73" s="20">
        <v>75</v>
      </c>
      <c r="E73" s="15">
        <v>13</v>
      </c>
      <c r="F73" s="15">
        <v>60</v>
      </c>
      <c r="G73" s="15">
        <v>2</v>
      </c>
      <c r="I73" s="24">
        <v>3</v>
      </c>
    </row>
    <row r="74" spans="1:9" ht="33" x14ac:dyDescent="0.25">
      <c r="A74" s="15" t="s">
        <v>198</v>
      </c>
      <c r="B74" s="16" t="s">
        <v>86</v>
      </c>
      <c r="C74" s="15" t="s">
        <v>32</v>
      </c>
      <c r="D74" s="20">
        <v>45</v>
      </c>
      <c r="E74" s="15">
        <v>13</v>
      </c>
      <c r="F74" s="15">
        <v>30</v>
      </c>
      <c r="G74" s="15">
        <v>2</v>
      </c>
      <c r="I74" s="24">
        <v>2</v>
      </c>
    </row>
    <row r="75" spans="1:9" ht="33" x14ac:dyDescent="0.25">
      <c r="A75" s="15" t="s">
        <v>199</v>
      </c>
      <c r="B75" s="19" t="s">
        <v>75</v>
      </c>
      <c r="C75" s="15" t="s">
        <v>55</v>
      </c>
      <c r="D75" s="20">
        <v>60</v>
      </c>
      <c r="E75" s="15">
        <v>28</v>
      </c>
      <c r="F75" s="15">
        <v>30</v>
      </c>
      <c r="G75" s="15">
        <v>2</v>
      </c>
      <c r="I75" s="24">
        <v>3</v>
      </c>
    </row>
    <row r="76" spans="1:9" ht="33" x14ac:dyDescent="0.25">
      <c r="A76" s="15" t="s">
        <v>200</v>
      </c>
      <c r="B76" s="16" t="s">
        <v>201</v>
      </c>
      <c r="C76" s="15" t="s">
        <v>202</v>
      </c>
      <c r="D76" s="20">
        <v>45</v>
      </c>
      <c r="E76" s="15"/>
      <c r="F76" s="15">
        <v>45</v>
      </c>
      <c r="G76" s="15"/>
      <c r="I76" s="24">
        <v>1</v>
      </c>
    </row>
    <row r="77" spans="1:9" ht="17.25" x14ac:dyDescent="0.25">
      <c r="A77" s="22" t="s">
        <v>90</v>
      </c>
      <c r="B77" s="18" t="s">
        <v>91</v>
      </c>
      <c r="C77" s="22">
        <v>4</v>
      </c>
      <c r="D77" s="22">
        <v>90</v>
      </c>
      <c r="E77" s="22">
        <v>28</v>
      </c>
      <c r="F77" s="22">
        <v>60</v>
      </c>
      <c r="G77" s="22">
        <v>2</v>
      </c>
    </row>
    <row r="78" spans="1:9" ht="33" x14ac:dyDescent="0.25">
      <c r="A78" s="15" t="s">
        <v>203</v>
      </c>
      <c r="B78" s="19" t="s">
        <v>95</v>
      </c>
      <c r="C78" s="15" t="s">
        <v>46</v>
      </c>
      <c r="D78" s="15">
        <v>90</v>
      </c>
      <c r="E78" s="15">
        <v>28</v>
      </c>
      <c r="F78" s="15">
        <v>60</v>
      </c>
      <c r="G78" s="15">
        <v>2</v>
      </c>
      <c r="I78" s="24">
        <v>4</v>
      </c>
    </row>
    <row r="79" spans="1:9" ht="33" x14ac:dyDescent="0.25">
      <c r="A79" s="15" t="s">
        <v>204</v>
      </c>
      <c r="B79" s="19" t="s">
        <v>97</v>
      </c>
      <c r="C79" s="15" t="s">
        <v>46</v>
      </c>
      <c r="D79" s="15">
        <v>90</v>
      </c>
      <c r="E79" s="15">
        <v>28</v>
      </c>
      <c r="F79" s="15">
        <v>60</v>
      </c>
      <c r="G79" s="15">
        <v>2</v>
      </c>
      <c r="I79" s="24">
        <v>4</v>
      </c>
    </row>
    <row r="80" spans="1:9" ht="16.5" x14ac:dyDescent="0.25">
      <c r="A80" s="13"/>
      <c r="B80" s="14" t="s">
        <v>106</v>
      </c>
      <c r="C80" s="13">
        <v>45</v>
      </c>
      <c r="D80" s="13">
        <v>1020</v>
      </c>
      <c r="E80" s="13">
        <v>294</v>
      </c>
      <c r="F80" s="13">
        <v>692</v>
      </c>
      <c r="G80" s="13">
        <v>34</v>
      </c>
      <c r="I80">
        <f>D77+D67+D63+D55</f>
        <v>1020</v>
      </c>
    </row>
    <row r="84" spans="1:12" ht="16.5" x14ac:dyDescent="0.25">
      <c r="A84" s="113" t="s">
        <v>109</v>
      </c>
      <c r="B84" s="113" t="s">
        <v>1</v>
      </c>
      <c r="C84" s="113" t="s">
        <v>2</v>
      </c>
      <c r="D84" s="113" t="s">
        <v>3</v>
      </c>
      <c r="E84" s="113"/>
      <c r="F84" s="113"/>
      <c r="G84" s="113"/>
    </row>
    <row r="85" spans="1:12" ht="16.5" x14ac:dyDescent="0.25">
      <c r="A85" s="113"/>
      <c r="B85" s="113"/>
      <c r="C85" s="113"/>
      <c r="D85" s="113" t="s">
        <v>4</v>
      </c>
      <c r="E85" s="113" t="s">
        <v>5</v>
      </c>
      <c r="F85" s="113"/>
      <c r="G85" s="113"/>
    </row>
    <row r="86" spans="1:12" ht="66" x14ac:dyDescent="0.25">
      <c r="A86" s="113"/>
      <c r="B86" s="113"/>
      <c r="C86" s="113"/>
      <c r="D86" s="113"/>
      <c r="E86" s="74" t="s">
        <v>6</v>
      </c>
      <c r="F86" s="74" t="s">
        <v>7</v>
      </c>
      <c r="G86" s="74" t="s">
        <v>8</v>
      </c>
    </row>
    <row r="87" spans="1:12" ht="33" x14ac:dyDescent="0.25">
      <c r="A87" s="74" t="s">
        <v>9</v>
      </c>
      <c r="B87" s="14" t="s">
        <v>10</v>
      </c>
      <c r="C87" s="74">
        <v>9</v>
      </c>
      <c r="D87" s="74">
        <v>180</v>
      </c>
      <c r="E87" s="74">
        <v>63</v>
      </c>
      <c r="F87" s="74">
        <v>107</v>
      </c>
      <c r="G87" s="74">
        <v>10</v>
      </c>
    </row>
    <row r="88" spans="1:12" ht="33" x14ac:dyDescent="0.25">
      <c r="A88" s="80" t="s">
        <v>176</v>
      </c>
      <c r="B88" s="16" t="s">
        <v>12</v>
      </c>
      <c r="C88" s="15" t="s">
        <v>16</v>
      </c>
      <c r="D88" s="15">
        <v>45</v>
      </c>
      <c r="E88" s="15">
        <v>26</v>
      </c>
      <c r="F88" s="15">
        <v>16</v>
      </c>
      <c r="G88" s="15">
        <v>3</v>
      </c>
      <c r="I88" s="23">
        <v>2</v>
      </c>
    </row>
    <row r="89" spans="1:12" ht="33" x14ac:dyDescent="0.25">
      <c r="A89" s="81" t="s">
        <v>177</v>
      </c>
      <c r="B89" s="16" t="s">
        <v>15</v>
      </c>
      <c r="C89" s="15" t="s">
        <v>178</v>
      </c>
      <c r="D89" s="15">
        <v>15</v>
      </c>
      <c r="E89" s="15">
        <v>9</v>
      </c>
      <c r="F89" s="15">
        <v>5</v>
      </c>
      <c r="G89" s="15">
        <v>1</v>
      </c>
      <c r="I89" s="23">
        <v>1</v>
      </c>
    </row>
    <row r="90" spans="1:12" ht="33" x14ac:dyDescent="0.25">
      <c r="A90" s="81" t="s">
        <v>179</v>
      </c>
      <c r="B90" s="16" t="s">
        <v>18</v>
      </c>
      <c r="C90" s="15" t="s">
        <v>180</v>
      </c>
      <c r="D90" s="15">
        <v>30</v>
      </c>
      <c r="E90" s="15">
        <v>1</v>
      </c>
      <c r="F90" s="15">
        <v>27</v>
      </c>
      <c r="G90" s="15">
        <v>2</v>
      </c>
      <c r="I90" s="23">
        <v>1</v>
      </c>
    </row>
    <row r="91" spans="1:12" ht="33" x14ac:dyDescent="0.25">
      <c r="A91" s="80" t="s">
        <v>181</v>
      </c>
      <c r="B91" s="16" t="s">
        <v>182</v>
      </c>
      <c r="C91" s="15" t="s">
        <v>180</v>
      </c>
      <c r="D91" s="15">
        <v>30</v>
      </c>
      <c r="E91" s="15">
        <v>15</v>
      </c>
      <c r="F91" s="15">
        <v>14</v>
      </c>
      <c r="G91" s="15">
        <v>1</v>
      </c>
      <c r="I91" s="24">
        <v>1</v>
      </c>
    </row>
    <row r="92" spans="1:12" ht="33" x14ac:dyDescent="0.25">
      <c r="A92" s="80" t="s">
        <v>183</v>
      </c>
      <c r="B92" s="16" t="s">
        <v>23</v>
      </c>
      <c r="C92" s="15" t="s">
        <v>180</v>
      </c>
      <c r="D92" s="15">
        <v>30</v>
      </c>
      <c r="E92" s="15"/>
      <c r="F92" s="15">
        <v>29</v>
      </c>
      <c r="G92" s="15">
        <v>1</v>
      </c>
      <c r="I92" s="24">
        <v>1</v>
      </c>
    </row>
    <row r="93" spans="1:12" ht="33" x14ac:dyDescent="0.25">
      <c r="A93" s="80" t="s">
        <v>501</v>
      </c>
      <c r="B93" s="16" t="s">
        <v>185</v>
      </c>
      <c r="C93" s="15" t="s">
        <v>27</v>
      </c>
      <c r="D93" s="15">
        <v>30</v>
      </c>
      <c r="E93" s="15">
        <v>12</v>
      </c>
      <c r="F93" s="15">
        <v>16</v>
      </c>
      <c r="G93" s="15">
        <v>2</v>
      </c>
      <c r="I93" s="24">
        <v>3</v>
      </c>
    </row>
    <row r="94" spans="1:12" ht="33" x14ac:dyDescent="0.25">
      <c r="A94" s="74" t="s">
        <v>38</v>
      </c>
      <c r="B94" s="14" t="s">
        <v>39</v>
      </c>
      <c r="C94" s="74">
        <v>36</v>
      </c>
      <c r="D94" s="74">
        <v>810</v>
      </c>
      <c r="E94" s="74">
        <v>273</v>
      </c>
      <c r="F94" s="74">
        <v>525</v>
      </c>
      <c r="G94" s="74">
        <v>12</v>
      </c>
      <c r="I94">
        <f>D95+D100+D110</f>
        <v>810</v>
      </c>
      <c r="J94">
        <f>E95+E100+E110</f>
        <v>273</v>
      </c>
      <c r="K94">
        <f>F95+F100+F110</f>
        <v>525</v>
      </c>
      <c r="L94">
        <f>G95+G100+G110</f>
        <v>12</v>
      </c>
    </row>
    <row r="95" spans="1:12" ht="17.25" x14ac:dyDescent="0.25">
      <c r="A95" s="75" t="s">
        <v>40</v>
      </c>
      <c r="B95" s="18" t="s">
        <v>41</v>
      </c>
      <c r="C95" s="75">
        <v>9</v>
      </c>
      <c r="D95" s="75">
        <v>135</v>
      </c>
      <c r="E95" s="75">
        <v>127</v>
      </c>
      <c r="F95" s="75">
        <v>0</v>
      </c>
      <c r="G95" s="75">
        <v>8</v>
      </c>
    </row>
    <row r="96" spans="1:12" ht="33" x14ac:dyDescent="0.25">
      <c r="A96" s="81" t="s">
        <v>475</v>
      </c>
      <c r="B96" s="16" t="s">
        <v>210</v>
      </c>
      <c r="C96" s="15" t="s">
        <v>16</v>
      </c>
      <c r="D96" s="15">
        <v>30</v>
      </c>
      <c r="E96" s="15">
        <v>28</v>
      </c>
      <c r="F96" s="15">
        <v>0</v>
      </c>
      <c r="G96" s="15">
        <v>2</v>
      </c>
      <c r="I96" s="24">
        <v>2</v>
      </c>
    </row>
    <row r="97" spans="1:9" ht="33" x14ac:dyDescent="0.25">
      <c r="A97" s="81" t="s">
        <v>476</v>
      </c>
      <c r="B97" s="16" t="s">
        <v>212</v>
      </c>
      <c r="C97" s="15" t="s">
        <v>16</v>
      </c>
      <c r="D97" s="15">
        <v>30</v>
      </c>
      <c r="E97" s="15">
        <v>28</v>
      </c>
      <c r="F97" s="15">
        <v>0</v>
      </c>
      <c r="G97" s="15">
        <v>2</v>
      </c>
      <c r="I97" s="24">
        <v>2</v>
      </c>
    </row>
    <row r="98" spans="1:9" ht="33" x14ac:dyDescent="0.25">
      <c r="A98" s="81" t="s">
        <v>502</v>
      </c>
      <c r="B98" s="16" t="s">
        <v>503</v>
      </c>
      <c r="C98" s="15" t="s">
        <v>16</v>
      </c>
      <c r="D98" s="15">
        <v>30</v>
      </c>
      <c r="E98" s="15">
        <v>28</v>
      </c>
      <c r="F98" s="15">
        <v>0</v>
      </c>
      <c r="G98" s="15">
        <v>2</v>
      </c>
      <c r="I98" s="24">
        <v>2</v>
      </c>
    </row>
    <row r="99" spans="1:9" ht="33" x14ac:dyDescent="0.25">
      <c r="A99" s="81" t="s">
        <v>480</v>
      </c>
      <c r="B99" s="16" t="s">
        <v>221</v>
      </c>
      <c r="C99" s="15" t="s">
        <v>215</v>
      </c>
      <c r="D99" s="15">
        <v>45</v>
      </c>
      <c r="E99" s="15">
        <v>43</v>
      </c>
      <c r="F99" s="15">
        <v>0</v>
      </c>
      <c r="G99" s="15">
        <v>2</v>
      </c>
      <c r="I99" s="24">
        <v>3</v>
      </c>
    </row>
    <row r="100" spans="1:9" ht="34.5" x14ac:dyDescent="0.25">
      <c r="A100" s="75" t="s">
        <v>58</v>
      </c>
      <c r="B100" s="18" t="s">
        <v>59</v>
      </c>
      <c r="C100" s="75">
        <v>23</v>
      </c>
      <c r="D100" s="75">
        <v>555</v>
      </c>
      <c r="E100" s="75">
        <v>146</v>
      </c>
      <c r="F100" s="75">
        <v>405</v>
      </c>
      <c r="G100" s="75">
        <v>4</v>
      </c>
    </row>
    <row r="101" spans="1:9" ht="33" x14ac:dyDescent="0.25">
      <c r="A101" s="81" t="s">
        <v>481</v>
      </c>
      <c r="B101" s="16" t="s">
        <v>229</v>
      </c>
      <c r="C101" s="15" t="s">
        <v>46</v>
      </c>
      <c r="D101" s="15">
        <v>90</v>
      </c>
      <c r="E101" s="15">
        <v>30</v>
      </c>
      <c r="F101" s="15">
        <v>60</v>
      </c>
      <c r="G101" s="15">
        <v>0</v>
      </c>
      <c r="I101" s="24">
        <v>4</v>
      </c>
    </row>
    <row r="102" spans="1:9" ht="33" x14ac:dyDescent="0.25">
      <c r="A102" s="81" t="s">
        <v>482</v>
      </c>
      <c r="B102" s="16" t="s">
        <v>232</v>
      </c>
      <c r="C102" s="15" t="s">
        <v>32</v>
      </c>
      <c r="D102" s="15">
        <v>45</v>
      </c>
      <c r="E102" s="15">
        <v>15</v>
      </c>
      <c r="F102" s="15">
        <v>30</v>
      </c>
      <c r="G102" s="15">
        <v>0</v>
      </c>
      <c r="I102" s="24">
        <v>2</v>
      </c>
    </row>
    <row r="103" spans="1:9" ht="33" x14ac:dyDescent="0.25">
      <c r="A103" s="81" t="s">
        <v>504</v>
      </c>
      <c r="B103" s="16" t="s">
        <v>234</v>
      </c>
      <c r="C103" s="15" t="s">
        <v>32</v>
      </c>
      <c r="D103" s="15">
        <v>45</v>
      </c>
      <c r="E103" s="15">
        <v>15</v>
      </c>
      <c r="F103" s="15">
        <v>30</v>
      </c>
      <c r="G103" s="15">
        <v>0</v>
      </c>
      <c r="I103" s="24">
        <v>2</v>
      </c>
    </row>
    <row r="104" spans="1:9" ht="33" x14ac:dyDescent="0.25">
      <c r="A104" s="81" t="s">
        <v>505</v>
      </c>
      <c r="B104" s="16" t="s">
        <v>236</v>
      </c>
      <c r="C104" s="15" t="s">
        <v>16</v>
      </c>
      <c r="D104" s="15">
        <v>30</v>
      </c>
      <c r="E104" s="15">
        <v>28</v>
      </c>
      <c r="F104" s="15">
        <v>0</v>
      </c>
      <c r="G104" s="15">
        <v>2</v>
      </c>
      <c r="I104" s="24">
        <v>2</v>
      </c>
    </row>
    <row r="105" spans="1:9" ht="49.5" x14ac:dyDescent="0.25">
      <c r="A105" s="81" t="s">
        <v>506</v>
      </c>
      <c r="B105" s="16" t="s">
        <v>478</v>
      </c>
      <c r="C105" s="15" t="s">
        <v>16</v>
      </c>
      <c r="D105" s="15">
        <v>30</v>
      </c>
      <c r="E105" s="15">
        <v>28</v>
      </c>
      <c r="F105" s="15">
        <v>0</v>
      </c>
      <c r="G105" s="15">
        <v>2</v>
      </c>
      <c r="I105" s="24">
        <v>2</v>
      </c>
    </row>
    <row r="106" spans="1:9" ht="33" x14ac:dyDescent="0.25">
      <c r="A106" s="81" t="s">
        <v>507</v>
      </c>
      <c r="B106" s="16" t="s">
        <v>243</v>
      </c>
      <c r="C106" s="15" t="s">
        <v>46</v>
      </c>
      <c r="D106" s="15">
        <v>90</v>
      </c>
      <c r="E106" s="15">
        <v>30</v>
      </c>
      <c r="F106" s="15">
        <v>60</v>
      </c>
      <c r="G106" s="15">
        <v>0</v>
      </c>
      <c r="I106" s="24">
        <v>4</v>
      </c>
    </row>
    <row r="107" spans="1:9" ht="33" x14ac:dyDescent="0.25">
      <c r="A107" s="81" t="s">
        <v>508</v>
      </c>
      <c r="B107" s="16" t="s">
        <v>509</v>
      </c>
      <c r="C107" s="15" t="s">
        <v>19</v>
      </c>
      <c r="D107" s="15">
        <v>60</v>
      </c>
      <c r="E107" s="15">
        <v>0</v>
      </c>
      <c r="F107" s="15">
        <v>60</v>
      </c>
      <c r="G107" s="15">
        <v>0</v>
      </c>
      <c r="I107" s="24">
        <v>2</v>
      </c>
    </row>
    <row r="108" spans="1:9" ht="33" x14ac:dyDescent="0.25">
      <c r="A108" s="81" t="s">
        <v>510</v>
      </c>
      <c r="B108" s="16" t="s">
        <v>511</v>
      </c>
      <c r="C108" s="15" t="s">
        <v>241</v>
      </c>
      <c r="D108" s="15">
        <v>120</v>
      </c>
      <c r="E108" s="15">
        <v>0</v>
      </c>
      <c r="F108" s="15">
        <v>120</v>
      </c>
      <c r="G108" s="15">
        <v>0</v>
      </c>
      <c r="I108" s="24">
        <v>4</v>
      </c>
    </row>
    <row r="109" spans="1:9" ht="33" x14ac:dyDescent="0.25">
      <c r="A109" s="81" t="s">
        <v>512</v>
      </c>
      <c r="B109" s="16" t="s">
        <v>149</v>
      </c>
      <c r="C109" s="15" t="s">
        <v>202</v>
      </c>
      <c r="D109" s="15">
        <v>45</v>
      </c>
      <c r="E109" s="15">
        <v>0</v>
      </c>
      <c r="F109" s="15">
        <v>45</v>
      </c>
      <c r="G109" s="15">
        <v>0</v>
      </c>
      <c r="I109" s="24">
        <v>1</v>
      </c>
    </row>
    <row r="110" spans="1:9" ht="33.75" x14ac:dyDescent="0.25">
      <c r="A110" s="75" t="s">
        <v>90</v>
      </c>
      <c r="B110" s="18" t="s">
        <v>513</v>
      </c>
      <c r="C110" s="75">
        <v>4</v>
      </c>
      <c r="D110" s="75">
        <v>120</v>
      </c>
      <c r="E110" s="75">
        <v>0</v>
      </c>
      <c r="F110" s="75">
        <v>120</v>
      </c>
      <c r="G110" s="75">
        <v>0</v>
      </c>
    </row>
    <row r="111" spans="1:9" ht="33" x14ac:dyDescent="0.25">
      <c r="A111" s="82" t="s">
        <v>514</v>
      </c>
      <c r="B111" s="16" t="s">
        <v>266</v>
      </c>
      <c r="C111" s="40" t="s">
        <v>19</v>
      </c>
      <c r="D111" s="40">
        <v>60</v>
      </c>
      <c r="E111" s="40">
        <v>0</v>
      </c>
      <c r="F111" s="40">
        <v>60</v>
      </c>
      <c r="G111" s="40">
        <v>0</v>
      </c>
      <c r="I111" s="24">
        <v>2</v>
      </c>
    </row>
    <row r="112" spans="1:9" ht="33" x14ac:dyDescent="0.25">
      <c r="A112" s="83" t="s">
        <v>515</v>
      </c>
      <c r="B112" s="41" t="s">
        <v>260</v>
      </c>
      <c r="C112" s="84" t="s">
        <v>19</v>
      </c>
      <c r="D112" s="84">
        <v>60</v>
      </c>
      <c r="E112" s="84">
        <v>0</v>
      </c>
      <c r="F112" s="84">
        <v>60</v>
      </c>
      <c r="G112" s="84">
        <v>0</v>
      </c>
      <c r="I112" s="24">
        <v>2</v>
      </c>
    </row>
    <row r="113" spans="1:14" ht="17.25" customHeight="1" x14ac:dyDescent="0.25">
      <c r="A113" s="82"/>
      <c r="B113" s="115" t="s">
        <v>258</v>
      </c>
      <c r="C113" s="114" t="s">
        <v>19</v>
      </c>
      <c r="D113" s="114">
        <v>60</v>
      </c>
      <c r="E113" s="114">
        <v>0</v>
      </c>
      <c r="F113" s="114">
        <v>60</v>
      </c>
      <c r="G113" s="114">
        <v>0</v>
      </c>
      <c r="I113" s="24">
        <v>2</v>
      </c>
    </row>
    <row r="114" spans="1:14" x14ac:dyDescent="0.25">
      <c r="A114" s="83" t="s">
        <v>516</v>
      </c>
      <c r="B114" s="115"/>
      <c r="C114" s="114"/>
      <c r="D114" s="114"/>
      <c r="E114" s="114"/>
      <c r="F114" s="114"/>
      <c r="G114" s="114"/>
    </row>
    <row r="115" spans="1:14" ht="16.5" x14ac:dyDescent="0.25">
      <c r="A115" s="74"/>
      <c r="B115" s="14" t="s">
        <v>106</v>
      </c>
      <c r="C115" s="74">
        <v>45</v>
      </c>
      <c r="D115" s="74">
        <v>1020</v>
      </c>
      <c r="E115" s="74">
        <v>310</v>
      </c>
      <c r="F115" s="74">
        <v>692</v>
      </c>
      <c r="G115" s="74">
        <v>18</v>
      </c>
      <c r="I115">
        <f>I94+D87</f>
        <v>990</v>
      </c>
      <c r="J115">
        <f>J94+E87</f>
        <v>336</v>
      </c>
      <c r="K115">
        <f>K94+F87</f>
        <v>632</v>
      </c>
      <c r="L115">
        <f>G94+G87</f>
        <v>22</v>
      </c>
      <c r="N115">
        <f>J115+L115</f>
        <v>358</v>
      </c>
    </row>
    <row r="117" spans="1:14" x14ac:dyDescent="0.25">
      <c r="I117">
        <f>D94+D87</f>
        <v>990</v>
      </c>
      <c r="J117">
        <f>E94+E87</f>
        <v>336</v>
      </c>
      <c r="K117">
        <f>F94+F87</f>
        <v>632</v>
      </c>
      <c r="L117">
        <f>G94+G87</f>
        <v>22</v>
      </c>
    </row>
    <row r="119" spans="1:14" ht="16.5" x14ac:dyDescent="0.25">
      <c r="A119" s="113" t="s">
        <v>0</v>
      </c>
      <c r="B119" s="113" t="s">
        <v>1</v>
      </c>
      <c r="C119" s="113" t="s">
        <v>2</v>
      </c>
      <c r="D119" s="113" t="s">
        <v>3</v>
      </c>
      <c r="E119" s="113"/>
      <c r="F119" s="113"/>
      <c r="G119" s="113"/>
    </row>
    <row r="120" spans="1:14" ht="16.5" x14ac:dyDescent="0.25">
      <c r="A120" s="113"/>
      <c r="B120" s="113"/>
      <c r="C120" s="113"/>
      <c r="D120" s="113" t="s">
        <v>4</v>
      </c>
      <c r="E120" s="113" t="s">
        <v>5</v>
      </c>
      <c r="F120" s="113"/>
      <c r="G120" s="113"/>
      <c r="J120">
        <f>K117/I117</f>
        <v>0.63838383838383839</v>
      </c>
    </row>
    <row r="121" spans="1:14" ht="66" x14ac:dyDescent="0.25">
      <c r="A121" s="113"/>
      <c r="B121" s="113"/>
      <c r="C121" s="113"/>
      <c r="D121" s="113"/>
      <c r="E121" s="74" t="s">
        <v>6</v>
      </c>
      <c r="F121" s="74" t="s">
        <v>7</v>
      </c>
      <c r="G121" s="74" t="s">
        <v>8</v>
      </c>
    </row>
    <row r="122" spans="1:14" ht="33" x14ac:dyDescent="0.25">
      <c r="A122" s="74" t="s">
        <v>9</v>
      </c>
      <c r="B122" s="14" t="s">
        <v>10</v>
      </c>
      <c r="C122" s="74">
        <v>30</v>
      </c>
      <c r="D122" s="74">
        <v>525</v>
      </c>
      <c r="E122" s="74">
        <v>240</v>
      </c>
      <c r="F122" s="74">
        <v>255</v>
      </c>
      <c r="G122" s="74">
        <v>30</v>
      </c>
    </row>
    <row r="123" spans="1:14" ht="33" x14ac:dyDescent="0.25">
      <c r="A123" s="15" t="s">
        <v>11</v>
      </c>
      <c r="B123" s="16" t="s">
        <v>12</v>
      </c>
      <c r="C123" s="15" t="s">
        <v>13</v>
      </c>
      <c r="D123" s="15">
        <v>75</v>
      </c>
      <c r="E123" s="15">
        <v>41</v>
      </c>
      <c r="F123" s="15">
        <v>29</v>
      </c>
      <c r="G123" s="15">
        <v>5</v>
      </c>
      <c r="I123" s="23"/>
    </row>
    <row r="124" spans="1:14" ht="33" x14ac:dyDescent="0.25">
      <c r="A124" s="15" t="s">
        <v>14</v>
      </c>
      <c r="B124" s="16" t="s">
        <v>15</v>
      </c>
      <c r="C124" s="15" t="s">
        <v>16</v>
      </c>
      <c r="D124" s="15">
        <v>30</v>
      </c>
      <c r="E124" s="15">
        <v>18</v>
      </c>
      <c r="F124" s="15">
        <v>10</v>
      </c>
      <c r="G124" s="15">
        <v>2</v>
      </c>
      <c r="I124" s="23"/>
    </row>
    <row r="125" spans="1:14" ht="33" x14ac:dyDescent="0.25">
      <c r="A125" s="15" t="s">
        <v>17</v>
      </c>
      <c r="B125" s="16" t="s">
        <v>18</v>
      </c>
      <c r="C125" s="15" t="s">
        <v>19</v>
      </c>
      <c r="D125" s="15">
        <v>60</v>
      </c>
      <c r="E125" s="15">
        <v>5</v>
      </c>
      <c r="F125" s="15">
        <v>51</v>
      </c>
      <c r="G125" s="15">
        <v>4</v>
      </c>
      <c r="I125" s="23"/>
    </row>
    <row r="126" spans="1:14" ht="33" x14ac:dyDescent="0.25">
      <c r="A126" s="15" t="s">
        <v>20</v>
      </c>
      <c r="B126" s="16" t="s">
        <v>21</v>
      </c>
      <c r="C126" s="15" t="s">
        <v>13</v>
      </c>
      <c r="D126" s="15">
        <v>75</v>
      </c>
      <c r="E126" s="15">
        <v>36</v>
      </c>
      <c r="F126" s="15">
        <v>35</v>
      </c>
      <c r="G126" s="15">
        <v>4</v>
      </c>
      <c r="I126" s="24"/>
    </row>
    <row r="127" spans="1:14" ht="33" x14ac:dyDescent="0.25">
      <c r="A127" s="15" t="s">
        <v>22</v>
      </c>
      <c r="B127" s="16" t="s">
        <v>23</v>
      </c>
      <c r="C127" s="15" t="s">
        <v>24</v>
      </c>
      <c r="D127" s="15">
        <v>75</v>
      </c>
      <c r="E127" s="15">
        <v>15</v>
      </c>
      <c r="F127" s="15">
        <v>58</v>
      </c>
      <c r="G127" s="15">
        <v>2</v>
      </c>
      <c r="I127" s="24"/>
    </row>
    <row r="128" spans="1:14" ht="33" x14ac:dyDescent="0.25">
      <c r="A128" s="15" t="s">
        <v>25</v>
      </c>
      <c r="B128" s="16" t="s">
        <v>26</v>
      </c>
      <c r="C128" s="15" t="s">
        <v>27</v>
      </c>
      <c r="D128" s="15">
        <v>40</v>
      </c>
      <c r="E128" s="15">
        <v>14</v>
      </c>
      <c r="F128" s="15">
        <v>24</v>
      </c>
      <c r="G128" s="15">
        <v>2</v>
      </c>
      <c r="I128" s="24"/>
    </row>
    <row r="129" spans="1:11" ht="33" x14ac:dyDescent="0.25">
      <c r="A129" s="15" t="s">
        <v>28</v>
      </c>
      <c r="B129" s="16" t="s">
        <v>29</v>
      </c>
      <c r="C129" s="15" t="s">
        <v>27</v>
      </c>
      <c r="D129" s="15">
        <v>40</v>
      </c>
      <c r="E129" s="15">
        <v>14</v>
      </c>
      <c r="F129" s="15">
        <v>24</v>
      </c>
      <c r="G129" s="15">
        <v>2</v>
      </c>
      <c r="I129" s="24"/>
    </row>
    <row r="130" spans="1:11" ht="33" x14ac:dyDescent="0.25">
      <c r="A130" s="15" t="s">
        <v>30</v>
      </c>
      <c r="B130" s="16" t="s">
        <v>31</v>
      </c>
      <c r="C130" s="15" t="s">
        <v>32</v>
      </c>
      <c r="D130" s="15">
        <v>40</v>
      </c>
      <c r="E130" s="15">
        <v>14</v>
      </c>
      <c r="F130" s="15">
        <v>24</v>
      </c>
      <c r="G130" s="15">
        <v>2</v>
      </c>
      <c r="I130" s="24"/>
    </row>
    <row r="131" spans="1:11" ht="33" x14ac:dyDescent="0.25">
      <c r="A131" s="15" t="s">
        <v>33</v>
      </c>
      <c r="B131" s="16" t="s">
        <v>34</v>
      </c>
      <c r="C131" s="15" t="s">
        <v>16</v>
      </c>
      <c r="D131" s="15">
        <v>30</v>
      </c>
      <c r="E131" s="15">
        <v>28</v>
      </c>
      <c r="F131" s="15">
        <v>0</v>
      </c>
      <c r="G131" s="15">
        <v>2</v>
      </c>
      <c r="I131" s="24"/>
    </row>
    <row r="132" spans="1:11" ht="33" x14ac:dyDescent="0.25">
      <c r="A132" s="15" t="s">
        <v>35</v>
      </c>
      <c r="B132" s="16" t="s">
        <v>36</v>
      </c>
      <c r="C132" s="15" t="s">
        <v>37</v>
      </c>
      <c r="D132" s="15">
        <v>60</v>
      </c>
      <c r="E132" s="15">
        <v>55</v>
      </c>
      <c r="F132" s="15">
        <v>0</v>
      </c>
      <c r="G132" s="15">
        <v>5</v>
      </c>
      <c r="I132" s="24"/>
    </row>
    <row r="133" spans="1:11" ht="33" x14ac:dyDescent="0.25">
      <c r="A133" s="74" t="s">
        <v>38</v>
      </c>
      <c r="B133" s="14" t="s">
        <v>39</v>
      </c>
      <c r="C133" s="74">
        <v>70</v>
      </c>
      <c r="D133" s="74">
        <v>1770</v>
      </c>
      <c r="E133" s="74">
        <v>407</v>
      </c>
      <c r="F133" s="74">
        <v>1340</v>
      </c>
      <c r="G133" s="74">
        <v>23</v>
      </c>
    </row>
    <row r="134" spans="1:11" ht="17.25" x14ac:dyDescent="0.25">
      <c r="A134" s="75" t="s">
        <v>40</v>
      </c>
      <c r="B134" s="18" t="s">
        <v>41</v>
      </c>
      <c r="C134" s="43">
        <v>18</v>
      </c>
      <c r="D134" s="43">
        <v>300</v>
      </c>
      <c r="E134" s="43">
        <v>205</v>
      </c>
      <c r="F134" s="43">
        <v>80</v>
      </c>
      <c r="G134" s="43">
        <v>15</v>
      </c>
      <c r="I134">
        <f>E134+E144+E161</f>
        <v>407</v>
      </c>
      <c r="J134">
        <f>F134+F144+F161</f>
        <v>1340</v>
      </c>
      <c r="K134">
        <f>G134+G144+G161</f>
        <v>23</v>
      </c>
    </row>
    <row r="135" spans="1:11" ht="33" x14ac:dyDescent="0.25">
      <c r="A135" s="40" t="s">
        <v>205</v>
      </c>
      <c r="B135" s="41" t="s">
        <v>206</v>
      </c>
      <c r="C135" s="40" t="s">
        <v>16</v>
      </c>
      <c r="D135" s="40">
        <v>30</v>
      </c>
      <c r="E135" s="40">
        <v>28</v>
      </c>
      <c r="F135" s="40">
        <v>0</v>
      </c>
      <c r="G135" s="40">
        <v>2</v>
      </c>
      <c r="I135" s="24">
        <f>I134+E122</f>
        <v>647</v>
      </c>
      <c r="J135">
        <f>F133+F122</f>
        <v>1595</v>
      </c>
      <c r="K135">
        <f>K134+G122</f>
        <v>53</v>
      </c>
    </row>
    <row r="136" spans="1:11" ht="33" x14ac:dyDescent="0.25">
      <c r="A136" s="40" t="s">
        <v>207</v>
      </c>
      <c r="B136" s="41" t="s">
        <v>208</v>
      </c>
      <c r="C136" s="40" t="s">
        <v>16</v>
      </c>
      <c r="D136" s="40">
        <v>30</v>
      </c>
      <c r="E136" s="40">
        <v>28</v>
      </c>
      <c r="F136" s="40">
        <v>0</v>
      </c>
      <c r="G136" s="40">
        <v>2</v>
      </c>
      <c r="I136" s="24"/>
    </row>
    <row r="137" spans="1:11" ht="33" x14ac:dyDescent="0.25">
      <c r="A137" s="40" t="s">
        <v>209</v>
      </c>
      <c r="B137" s="41" t="s">
        <v>210</v>
      </c>
      <c r="C137" s="40" t="s">
        <v>16</v>
      </c>
      <c r="D137" s="40">
        <v>30</v>
      </c>
      <c r="E137" s="40">
        <v>28</v>
      </c>
      <c r="F137" s="40">
        <v>0</v>
      </c>
      <c r="G137" s="40">
        <v>2</v>
      </c>
      <c r="I137" s="24"/>
    </row>
    <row r="138" spans="1:11" ht="33" x14ac:dyDescent="0.25">
      <c r="A138" s="40" t="s">
        <v>211</v>
      </c>
      <c r="B138" s="41" t="s">
        <v>212</v>
      </c>
      <c r="C138" s="40" t="s">
        <v>16</v>
      </c>
      <c r="D138" s="40">
        <v>30</v>
      </c>
      <c r="E138" s="40">
        <v>28</v>
      </c>
      <c r="F138" s="40">
        <v>0</v>
      </c>
      <c r="G138" s="40">
        <v>2</v>
      </c>
      <c r="I138" s="24"/>
    </row>
    <row r="139" spans="1:11" ht="33" x14ac:dyDescent="0.25">
      <c r="A139" s="40" t="s">
        <v>517</v>
      </c>
      <c r="B139" s="41" t="s">
        <v>214</v>
      </c>
      <c r="C139" s="40" t="s">
        <v>16</v>
      </c>
      <c r="D139" s="40">
        <v>30</v>
      </c>
      <c r="E139" s="40">
        <v>28</v>
      </c>
      <c r="F139" s="40">
        <v>0</v>
      </c>
      <c r="G139" s="40">
        <v>2</v>
      </c>
      <c r="I139" s="24"/>
    </row>
    <row r="140" spans="1:11" ht="49.5" x14ac:dyDescent="0.25">
      <c r="A140" s="40" t="s">
        <v>216</v>
      </c>
      <c r="B140" s="41" t="s">
        <v>217</v>
      </c>
      <c r="C140" s="40" t="s">
        <v>19</v>
      </c>
      <c r="D140" s="40">
        <v>60</v>
      </c>
      <c r="E140" s="40">
        <v>0</v>
      </c>
      <c r="F140" s="40">
        <v>60</v>
      </c>
      <c r="G140" s="40">
        <v>0</v>
      </c>
      <c r="I140" s="24"/>
    </row>
    <row r="141" spans="1:11" ht="33" x14ac:dyDescent="0.25">
      <c r="A141" s="40" t="s">
        <v>218</v>
      </c>
      <c r="B141" s="41" t="s">
        <v>219</v>
      </c>
      <c r="C141" s="40" t="s">
        <v>16</v>
      </c>
      <c r="D141" s="40">
        <v>30</v>
      </c>
      <c r="E141" s="40">
        <v>28</v>
      </c>
      <c r="F141" s="40">
        <v>0</v>
      </c>
      <c r="G141" s="40">
        <v>2</v>
      </c>
      <c r="I141" s="24"/>
    </row>
    <row r="142" spans="1:11" ht="33" x14ac:dyDescent="0.25">
      <c r="A142" s="40" t="s">
        <v>518</v>
      </c>
      <c r="B142" s="41" t="s">
        <v>221</v>
      </c>
      <c r="C142" s="40" t="s">
        <v>16</v>
      </c>
      <c r="D142" s="40">
        <v>30</v>
      </c>
      <c r="E142" s="40">
        <v>28</v>
      </c>
      <c r="F142" s="40">
        <v>0</v>
      </c>
      <c r="G142" s="40">
        <v>2</v>
      </c>
      <c r="I142" s="24"/>
    </row>
    <row r="143" spans="1:11" ht="49.5" x14ac:dyDescent="0.25">
      <c r="A143" s="15" t="s">
        <v>222</v>
      </c>
      <c r="B143" s="16" t="s">
        <v>43</v>
      </c>
      <c r="C143" s="15" t="s">
        <v>16</v>
      </c>
      <c r="D143" s="15">
        <v>30</v>
      </c>
      <c r="E143" s="15">
        <v>9</v>
      </c>
      <c r="F143" s="15">
        <v>20</v>
      </c>
      <c r="G143" s="15">
        <v>1</v>
      </c>
      <c r="I143" s="24"/>
    </row>
    <row r="144" spans="1:11" ht="34.5" x14ac:dyDescent="0.25">
      <c r="A144" s="75" t="s">
        <v>58</v>
      </c>
      <c r="B144" s="18" t="s">
        <v>59</v>
      </c>
      <c r="C144" s="75">
        <v>44</v>
      </c>
      <c r="D144" s="75">
        <v>1290</v>
      </c>
      <c r="E144" s="75">
        <v>146</v>
      </c>
      <c r="F144" s="75">
        <v>1140</v>
      </c>
      <c r="G144" s="75">
        <v>4</v>
      </c>
    </row>
    <row r="145" spans="1:9" ht="33" x14ac:dyDescent="0.25">
      <c r="A145" s="40" t="s">
        <v>223</v>
      </c>
      <c r="B145" s="41" t="s">
        <v>224</v>
      </c>
      <c r="C145" s="40" t="s">
        <v>32</v>
      </c>
      <c r="D145" s="40">
        <v>45</v>
      </c>
      <c r="E145" s="40">
        <v>15</v>
      </c>
      <c r="F145" s="40">
        <v>30</v>
      </c>
      <c r="G145" s="40">
        <v>0</v>
      </c>
      <c r="I145" s="24"/>
    </row>
    <row r="146" spans="1:9" ht="33" x14ac:dyDescent="0.25">
      <c r="A146" s="40" t="s">
        <v>225</v>
      </c>
      <c r="B146" s="41" t="s">
        <v>226</v>
      </c>
      <c r="C146" s="40" t="s">
        <v>227</v>
      </c>
      <c r="D146" s="40">
        <v>90</v>
      </c>
      <c r="E146" s="40">
        <v>0</v>
      </c>
      <c r="F146" s="40">
        <v>90</v>
      </c>
      <c r="G146" s="40">
        <v>0</v>
      </c>
      <c r="I146" s="24"/>
    </row>
    <row r="147" spans="1:9" ht="33" x14ac:dyDescent="0.25">
      <c r="A147" s="40" t="s">
        <v>257</v>
      </c>
      <c r="B147" s="41" t="s">
        <v>229</v>
      </c>
      <c r="C147" s="40" t="s">
        <v>46</v>
      </c>
      <c r="D147" s="40">
        <v>90</v>
      </c>
      <c r="E147" s="40">
        <v>30</v>
      </c>
      <c r="F147" s="40">
        <v>60</v>
      </c>
      <c r="G147" s="40">
        <v>0</v>
      </c>
      <c r="I147" s="24"/>
    </row>
    <row r="148" spans="1:9" ht="33" x14ac:dyDescent="0.25">
      <c r="A148" s="40" t="s">
        <v>259</v>
      </c>
      <c r="B148" s="41" t="s">
        <v>232</v>
      </c>
      <c r="C148" s="40" t="s">
        <v>32</v>
      </c>
      <c r="D148" s="42">
        <v>45</v>
      </c>
      <c r="E148" s="40">
        <v>15</v>
      </c>
      <c r="F148" s="40">
        <v>30</v>
      </c>
      <c r="G148" s="40">
        <v>0</v>
      </c>
      <c r="I148" s="24"/>
    </row>
    <row r="149" spans="1:9" ht="33" x14ac:dyDescent="0.25">
      <c r="A149" s="40" t="s">
        <v>519</v>
      </c>
      <c r="B149" s="41" t="s">
        <v>234</v>
      </c>
      <c r="C149" s="40" t="s">
        <v>32</v>
      </c>
      <c r="D149" s="42">
        <v>45</v>
      </c>
      <c r="E149" s="40">
        <v>15</v>
      </c>
      <c r="F149" s="40">
        <v>30</v>
      </c>
      <c r="G149" s="40">
        <v>0</v>
      </c>
      <c r="I149" s="24"/>
    </row>
    <row r="150" spans="1:9" ht="33" x14ac:dyDescent="0.25">
      <c r="A150" s="40" t="s">
        <v>235</v>
      </c>
      <c r="B150" s="41" t="s">
        <v>236</v>
      </c>
      <c r="C150" s="40" t="s">
        <v>16</v>
      </c>
      <c r="D150" s="42">
        <v>30</v>
      </c>
      <c r="E150" s="40">
        <v>28</v>
      </c>
      <c r="F150" s="40">
        <v>0</v>
      </c>
      <c r="G150" s="40">
        <v>2</v>
      </c>
      <c r="I150" s="24"/>
    </row>
    <row r="151" spans="1:9" ht="49.5" x14ac:dyDescent="0.25">
      <c r="A151" s="40" t="s">
        <v>237</v>
      </c>
      <c r="B151" s="41" t="s">
        <v>238</v>
      </c>
      <c r="C151" s="40" t="s">
        <v>16</v>
      </c>
      <c r="D151" s="42">
        <v>30</v>
      </c>
      <c r="E151" s="40">
        <v>28</v>
      </c>
      <c r="F151" s="40">
        <v>0</v>
      </c>
      <c r="G151" s="40">
        <v>2</v>
      </c>
      <c r="I151" s="24"/>
    </row>
    <row r="152" spans="1:9" ht="33" x14ac:dyDescent="0.25">
      <c r="A152" s="40" t="s">
        <v>239</v>
      </c>
      <c r="B152" s="41" t="s">
        <v>240</v>
      </c>
      <c r="C152" s="40" t="s">
        <v>241</v>
      </c>
      <c r="D152" s="42">
        <v>120</v>
      </c>
      <c r="E152" s="40">
        <v>0</v>
      </c>
      <c r="F152" s="40">
        <v>120</v>
      </c>
      <c r="G152" s="40">
        <v>0</v>
      </c>
      <c r="I152" s="24"/>
    </row>
    <row r="153" spans="1:9" ht="33" x14ac:dyDescent="0.25">
      <c r="A153" s="40" t="s">
        <v>242</v>
      </c>
      <c r="B153" s="41" t="s">
        <v>520</v>
      </c>
      <c r="C153" s="40" t="s">
        <v>27</v>
      </c>
      <c r="D153" s="42">
        <v>75</v>
      </c>
      <c r="E153" s="40">
        <v>15</v>
      </c>
      <c r="F153" s="40">
        <v>60</v>
      </c>
      <c r="G153" s="40">
        <v>0</v>
      </c>
      <c r="I153" s="24"/>
    </row>
    <row r="154" spans="1:9" ht="33" x14ac:dyDescent="0.25">
      <c r="A154" s="40" t="s">
        <v>244</v>
      </c>
      <c r="B154" s="41" t="s">
        <v>146</v>
      </c>
      <c r="C154" s="40" t="s">
        <v>80</v>
      </c>
      <c r="D154" s="42">
        <v>45</v>
      </c>
      <c r="E154" s="40">
        <v>0</v>
      </c>
      <c r="F154" s="40">
        <v>45</v>
      </c>
      <c r="G154" s="40">
        <v>0</v>
      </c>
      <c r="I154" s="24"/>
    </row>
    <row r="155" spans="1:9" ht="33" x14ac:dyDescent="0.25">
      <c r="A155" s="40" t="s">
        <v>245</v>
      </c>
      <c r="B155" s="41" t="s">
        <v>149</v>
      </c>
      <c r="C155" s="40" t="s">
        <v>80</v>
      </c>
      <c r="D155" s="42">
        <v>45</v>
      </c>
      <c r="E155" s="40">
        <v>0</v>
      </c>
      <c r="F155" s="40">
        <v>45</v>
      </c>
      <c r="G155" s="40">
        <v>0</v>
      </c>
      <c r="I155" s="24"/>
    </row>
    <row r="156" spans="1:9" ht="33" x14ac:dyDescent="0.25">
      <c r="A156" s="40" t="s">
        <v>246</v>
      </c>
      <c r="B156" s="41" t="s">
        <v>88</v>
      </c>
      <c r="C156" s="40" t="s">
        <v>89</v>
      </c>
      <c r="D156" s="42">
        <v>270</v>
      </c>
      <c r="E156" s="40">
        <v>0</v>
      </c>
      <c r="F156" s="40">
        <v>270</v>
      </c>
      <c r="G156" s="40">
        <v>0</v>
      </c>
      <c r="I156" s="24"/>
    </row>
    <row r="157" spans="1:9" ht="33" x14ac:dyDescent="0.25">
      <c r="A157" s="40" t="s">
        <v>263</v>
      </c>
      <c r="B157" s="16" t="s">
        <v>264</v>
      </c>
      <c r="C157" s="40" t="s">
        <v>241</v>
      </c>
      <c r="D157" s="42">
        <v>120</v>
      </c>
      <c r="E157" s="40">
        <v>0</v>
      </c>
      <c r="F157" s="40">
        <v>120</v>
      </c>
      <c r="G157" s="40">
        <v>0</v>
      </c>
      <c r="I157" s="24"/>
    </row>
    <row r="158" spans="1:9" ht="33" x14ac:dyDescent="0.25">
      <c r="A158" s="41" t="s">
        <v>265</v>
      </c>
      <c r="B158" s="16" t="s">
        <v>266</v>
      </c>
      <c r="C158" s="40" t="s">
        <v>241</v>
      </c>
      <c r="D158" s="42">
        <v>120</v>
      </c>
      <c r="E158" s="40">
        <v>0</v>
      </c>
      <c r="F158" s="40">
        <v>120</v>
      </c>
      <c r="G158" s="40">
        <v>0</v>
      </c>
      <c r="I158" s="24"/>
    </row>
    <row r="159" spans="1:9" ht="33" x14ac:dyDescent="0.25">
      <c r="A159" s="40" t="s">
        <v>493</v>
      </c>
      <c r="B159" s="16" t="s">
        <v>521</v>
      </c>
      <c r="C159" s="15" t="s">
        <v>522</v>
      </c>
      <c r="D159" s="77">
        <v>60</v>
      </c>
      <c r="E159" s="78">
        <v>0</v>
      </c>
      <c r="F159" s="78">
        <v>60</v>
      </c>
      <c r="G159" s="15">
        <v>0</v>
      </c>
      <c r="I159" s="24"/>
    </row>
    <row r="160" spans="1:9" ht="33" x14ac:dyDescent="0.25">
      <c r="A160" s="40" t="s">
        <v>494</v>
      </c>
      <c r="B160" s="16" t="s">
        <v>495</v>
      </c>
      <c r="C160" s="15" t="s">
        <v>522</v>
      </c>
      <c r="D160" s="77">
        <v>60</v>
      </c>
      <c r="E160" s="78">
        <v>0</v>
      </c>
      <c r="F160" s="78">
        <v>60</v>
      </c>
      <c r="G160" s="15">
        <v>0</v>
      </c>
      <c r="I160" s="24"/>
    </row>
    <row r="161" spans="1:15" ht="17.25" x14ac:dyDescent="0.25">
      <c r="A161" s="75" t="s">
        <v>90</v>
      </c>
      <c r="B161" s="18" t="s">
        <v>91</v>
      </c>
      <c r="C161" s="43">
        <v>8</v>
      </c>
      <c r="D161" s="43">
        <v>180</v>
      </c>
      <c r="E161" s="43">
        <v>56</v>
      </c>
      <c r="F161" s="43">
        <v>120</v>
      </c>
      <c r="G161" s="44">
        <v>4</v>
      </c>
      <c r="I161" s="24"/>
    </row>
    <row r="162" spans="1:15" ht="33" x14ac:dyDescent="0.25">
      <c r="A162" s="40" t="s">
        <v>251</v>
      </c>
      <c r="B162" s="41" t="s">
        <v>252</v>
      </c>
      <c r="C162" s="40" t="s">
        <v>16</v>
      </c>
      <c r="D162" s="40">
        <v>30</v>
      </c>
      <c r="E162" s="40">
        <v>28</v>
      </c>
      <c r="F162" s="40">
        <v>0</v>
      </c>
      <c r="G162" s="40">
        <v>2</v>
      </c>
    </row>
    <row r="163" spans="1:15" ht="33" x14ac:dyDescent="0.25">
      <c r="A163" s="79" t="s">
        <v>497</v>
      </c>
      <c r="B163" s="41" t="s">
        <v>498</v>
      </c>
      <c r="C163" s="40" t="s">
        <v>16</v>
      </c>
      <c r="D163" s="40">
        <v>30</v>
      </c>
      <c r="E163" s="40">
        <v>28</v>
      </c>
      <c r="F163" s="40">
        <v>0</v>
      </c>
      <c r="G163" s="40">
        <v>2</v>
      </c>
    </row>
    <row r="164" spans="1:15" ht="33" x14ac:dyDescent="0.25">
      <c r="A164" s="40" t="s">
        <v>255</v>
      </c>
      <c r="B164" s="41" t="s">
        <v>256</v>
      </c>
      <c r="C164" s="40" t="s">
        <v>16</v>
      </c>
      <c r="D164" s="40">
        <v>30</v>
      </c>
      <c r="E164" s="40">
        <v>28</v>
      </c>
      <c r="F164" s="40">
        <v>0</v>
      </c>
      <c r="G164" s="40">
        <v>2</v>
      </c>
    </row>
    <row r="165" spans="1:15" ht="33" x14ac:dyDescent="0.25">
      <c r="A165" s="40" t="s">
        <v>257</v>
      </c>
      <c r="B165" s="41" t="s">
        <v>258</v>
      </c>
      <c r="C165" s="40" t="s">
        <v>19</v>
      </c>
      <c r="D165" s="40">
        <v>60</v>
      </c>
      <c r="E165" s="40">
        <v>0</v>
      </c>
      <c r="F165" s="40">
        <v>60</v>
      </c>
      <c r="G165" s="40">
        <v>0</v>
      </c>
    </row>
    <row r="166" spans="1:15" ht="33" x14ac:dyDescent="0.25">
      <c r="A166" s="40" t="s">
        <v>259</v>
      </c>
      <c r="B166" s="41" t="s">
        <v>260</v>
      </c>
      <c r="C166" s="40" t="s">
        <v>19</v>
      </c>
      <c r="D166" s="40">
        <v>60</v>
      </c>
      <c r="E166" s="40">
        <v>0</v>
      </c>
      <c r="F166" s="40">
        <v>60</v>
      </c>
      <c r="G166" s="40">
        <v>0</v>
      </c>
    </row>
    <row r="167" spans="1:15" ht="33" x14ac:dyDescent="0.25">
      <c r="A167" s="40" t="s">
        <v>261</v>
      </c>
      <c r="B167" s="16" t="s">
        <v>262</v>
      </c>
      <c r="C167" s="40" t="s">
        <v>19</v>
      </c>
      <c r="D167" s="40">
        <v>60</v>
      </c>
      <c r="E167" s="40">
        <v>0</v>
      </c>
      <c r="F167" s="40">
        <v>60</v>
      </c>
      <c r="G167" s="40">
        <v>0</v>
      </c>
    </row>
    <row r="168" spans="1:15" ht="33" x14ac:dyDescent="0.25">
      <c r="A168" s="41" t="s">
        <v>499</v>
      </c>
      <c r="B168" s="16" t="s">
        <v>500</v>
      </c>
      <c r="C168" s="40" t="s">
        <v>19</v>
      </c>
      <c r="D168" s="40">
        <v>60</v>
      </c>
      <c r="E168" s="40">
        <v>0</v>
      </c>
      <c r="F168" s="40">
        <v>60</v>
      </c>
      <c r="G168" s="40">
        <v>0</v>
      </c>
    </row>
    <row r="169" spans="1:15" ht="16.5" x14ac:dyDescent="0.25">
      <c r="A169" s="74"/>
      <c r="B169" s="14" t="s">
        <v>106</v>
      </c>
      <c r="C169" s="74">
        <v>100</v>
      </c>
      <c r="D169" s="74">
        <v>2295</v>
      </c>
      <c r="E169" s="74">
        <v>647</v>
      </c>
      <c r="F169" s="74">
        <v>1595</v>
      </c>
      <c r="G169" s="74">
        <v>53</v>
      </c>
    </row>
    <row r="173" spans="1:15" ht="16.5" x14ac:dyDescent="0.25">
      <c r="A173" s="113" t="s">
        <v>0</v>
      </c>
      <c r="B173" s="113" t="s">
        <v>1</v>
      </c>
      <c r="C173" s="113" t="s">
        <v>2</v>
      </c>
      <c r="D173" s="113" t="s">
        <v>3</v>
      </c>
      <c r="E173" s="113"/>
      <c r="F173" s="113"/>
      <c r="G173" s="113"/>
      <c r="I173" s="113"/>
      <c r="J173" s="113"/>
      <c r="K173" s="113"/>
      <c r="L173" s="113"/>
      <c r="M173" s="113"/>
      <c r="N173" s="113"/>
      <c r="O173" s="113"/>
    </row>
    <row r="174" spans="1:15" ht="16.5" x14ac:dyDescent="0.25">
      <c r="A174" s="113"/>
      <c r="B174" s="113"/>
      <c r="C174" s="113"/>
      <c r="D174" s="113" t="s">
        <v>4</v>
      </c>
      <c r="E174" s="113" t="s">
        <v>5</v>
      </c>
      <c r="F174" s="113"/>
      <c r="G174" s="113"/>
      <c r="I174" s="113"/>
      <c r="J174" s="113"/>
      <c r="K174" s="113"/>
      <c r="L174" s="113"/>
      <c r="M174" s="113"/>
      <c r="N174" s="113"/>
      <c r="O174" s="113"/>
    </row>
    <row r="175" spans="1:15" ht="66" x14ac:dyDescent="0.25">
      <c r="A175" s="113"/>
      <c r="B175" s="113"/>
      <c r="C175" s="113"/>
      <c r="D175" s="113"/>
      <c r="E175" s="74" t="s">
        <v>6</v>
      </c>
      <c r="F175" s="74" t="s">
        <v>7</v>
      </c>
      <c r="G175" s="74" t="s">
        <v>8</v>
      </c>
      <c r="I175" s="113"/>
      <c r="J175" s="113"/>
      <c r="K175" s="113"/>
      <c r="L175" s="113"/>
      <c r="M175" s="74"/>
      <c r="N175" s="74"/>
      <c r="O175" s="74"/>
    </row>
    <row r="176" spans="1:15" ht="33" x14ac:dyDescent="0.25">
      <c r="A176" s="74" t="s">
        <v>9</v>
      </c>
      <c r="B176" s="14" t="s">
        <v>10</v>
      </c>
      <c r="C176" s="74">
        <v>30</v>
      </c>
      <c r="D176" s="74">
        <v>525</v>
      </c>
      <c r="E176" s="74">
        <v>240</v>
      </c>
      <c r="F176" s="74">
        <v>255</v>
      </c>
      <c r="G176" s="74">
        <v>30</v>
      </c>
      <c r="I176" s="74"/>
      <c r="J176" s="14"/>
      <c r="K176" s="74"/>
      <c r="L176" s="74"/>
      <c r="M176" s="74"/>
      <c r="N176" s="74"/>
      <c r="O176" s="74"/>
    </row>
    <row r="177" spans="1:15" ht="33" x14ac:dyDescent="0.25">
      <c r="A177" s="15" t="s">
        <v>11</v>
      </c>
      <c r="B177" s="16" t="s">
        <v>12</v>
      </c>
      <c r="C177" s="15" t="s">
        <v>13</v>
      </c>
      <c r="D177" s="15">
        <v>75</v>
      </c>
      <c r="E177" s="15">
        <v>41</v>
      </c>
      <c r="F177" s="15">
        <v>29</v>
      </c>
      <c r="G177" s="15">
        <v>5</v>
      </c>
      <c r="H177" s="88">
        <v>4</v>
      </c>
      <c r="I177" s="15"/>
      <c r="J177" s="16"/>
      <c r="K177" s="15"/>
      <c r="L177" s="15"/>
      <c r="M177" s="15"/>
      <c r="N177" s="15"/>
      <c r="O177" s="15"/>
    </row>
    <row r="178" spans="1:15" ht="33" x14ac:dyDescent="0.25">
      <c r="A178" s="15" t="s">
        <v>14</v>
      </c>
      <c r="B178" s="16" t="s">
        <v>15</v>
      </c>
      <c r="C178" s="15" t="s">
        <v>16</v>
      </c>
      <c r="D178" s="15">
        <v>30</v>
      </c>
      <c r="E178" s="15">
        <v>18</v>
      </c>
      <c r="F178" s="15">
        <v>10</v>
      </c>
      <c r="G178" s="15">
        <v>2</v>
      </c>
      <c r="H178" s="88">
        <v>2</v>
      </c>
      <c r="I178" s="15"/>
      <c r="J178" s="16"/>
      <c r="K178" s="15"/>
      <c r="L178" s="15"/>
      <c r="M178" s="15"/>
      <c r="N178" s="15"/>
      <c r="O178" s="15"/>
    </row>
    <row r="179" spans="1:15" ht="33" x14ac:dyDescent="0.25">
      <c r="A179" s="15" t="s">
        <v>17</v>
      </c>
      <c r="B179" s="16" t="s">
        <v>18</v>
      </c>
      <c r="C179" s="15" t="s">
        <v>19</v>
      </c>
      <c r="D179" s="15">
        <v>60</v>
      </c>
      <c r="E179" s="15">
        <v>5</v>
      </c>
      <c r="F179" s="15">
        <v>51</v>
      </c>
      <c r="G179" s="15">
        <v>4</v>
      </c>
      <c r="H179" s="88">
        <v>2</v>
      </c>
      <c r="I179" s="15"/>
      <c r="J179" s="16"/>
      <c r="K179" s="15"/>
      <c r="L179" s="15"/>
      <c r="M179" s="15"/>
      <c r="N179" s="15"/>
      <c r="O179" s="15"/>
    </row>
    <row r="180" spans="1:15" ht="33" x14ac:dyDescent="0.25">
      <c r="A180" s="15" t="s">
        <v>20</v>
      </c>
      <c r="B180" s="16" t="s">
        <v>21</v>
      </c>
      <c r="C180" s="15" t="s">
        <v>13</v>
      </c>
      <c r="D180" s="15">
        <v>75</v>
      </c>
      <c r="E180" s="15">
        <v>36</v>
      </c>
      <c r="F180" s="15">
        <v>35</v>
      </c>
      <c r="G180" s="15">
        <v>4</v>
      </c>
      <c r="H180" s="88">
        <v>4</v>
      </c>
      <c r="I180" s="15"/>
      <c r="J180" s="16"/>
      <c r="K180" s="15"/>
      <c r="L180" s="15"/>
      <c r="M180" s="15"/>
      <c r="N180" s="15"/>
      <c r="O180" s="15"/>
    </row>
    <row r="181" spans="1:15" ht="33" x14ac:dyDescent="0.25">
      <c r="A181" s="15" t="s">
        <v>22</v>
      </c>
      <c r="B181" s="16" t="s">
        <v>23</v>
      </c>
      <c r="C181" s="15" t="s">
        <v>24</v>
      </c>
      <c r="D181" s="15">
        <v>75</v>
      </c>
      <c r="E181" s="15">
        <v>15</v>
      </c>
      <c r="F181" s="15">
        <v>58</v>
      </c>
      <c r="G181" s="15">
        <v>2</v>
      </c>
      <c r="H181" s="88">
        <v>4</v>
      </c>
      <c r="I181" s="15"/>
      <c r="J181" s="16"/>
      <c r="K181" s="15"/>
      <c r="L181" s="15"/>
      <c r="M181" s="15"/>
      <c r="N181" s="15"/>
      <c r="O181" s="15"/>
    </row>
    <row r="182" spans="1:15" ht="33" x14ac:dyDescent="0.25">
      <c r="A182" s="15" t="s">
        <v>25</v>
      </c>
      <c r="B182" s="16" t="s">
        <v>26</v>
      </c>
      <c r="C182" s="15" t="s">
        <v>27</v>
      </c>
      <c r="D182" s="15">
        <v>40</v>
      </c>
      <c r="E182" s="15">
        <v>14</v>
      </c>
      <c r="F182" s="15">
        <v>24</v>
      </c>
      <c r="G182" s="15">
        <v>2</v>
      </c>
      <c r="H182" s="88">
        <v>3</v>
      </c>
      <c r="I182" s="15"/>
      <c r="J182" s="16"/>
      <c r="K182" s="15"/>
      <c r="L182" s="15"/>
      <c r="M182" s="15"/>
      <c r="N182" s="15"/>
      <c r="O182" s="15"/>
    </row>
    <row r="183" spans="1:15" ht="33" x14ac:dyDescent="0.25">
      <c r="A183" s="15" t="s">
        <v>28</v>
      </c>
      <c r="B183" s="16" t="s">
        <v>29</v>
      </c>
      <c r="C183" s="15" t="s">
        <v>27</v>
      </c>
      <c r="D183" s="15">
        <v>40</v>
      </c>
      <c r="E183" s="15">
        <v>14</v>
      </c>
      <c r="F183" s="15">
        <v>24</v>
      </c>
      <c r="G183" s="15">
        <v>2</v>
      </c>
      <c r="H183" s="88">
        <v>3</v>
      </c>
      <c r="I183" s="15"/>
      <c r="J183" s="16"/>
      <c r="K183" s="15"/>
      <c r="L183" s="15"/>
      <c r="M183" s="15"/>
      <c r="N183" s="15"/>
      <c r="O183" s="15"/>
    </row>
    <row r="184" spans="1:15" ht="33" x14ac:dyDescent="0.25">
      <c r="A184" s="15" t="s">
        <v>30</v>
      </c>
      <c r="B184" s="16" t="s">
        <v>31</v>
      </c>
      <c r="C184" s="15" t="s">
        <v>32</v>
      </c>
      <c r="D184" s="15">
        <v>40</v>
      </c>
      <c r="E184" s="15">
        <v>14</v>
      </c>
      <c r="F184" s="15">
        <v>24</v>
      </c>
      <c r="G184" s="15">
        <v>2</v>
      </c>
      <c r="H184" s="88">
        <v>2</v>
      </c>
      <c r="I184" s="15"/>
      <c r="J184" s="16"/>
      <c r="K184" s="15"/>
      <c r="L184" s="15"/>
      <c r="M184" s="15"/>
      <c r="N184" s="15"/>
      <c r="O184" s="15"/>
    </row>
    <row r="185" spans="1:15" ht="33" x14ac:dyDescent="0.25">
      <c r="A185" s="15" t="s">
        <v>523</v>
      </c>
      <c r="B185" s="16" t="s">
        <v>34</v>
      </c>
      <c r="C185" s="15" t="s">
        <v>16</v>
      </c>
      <c r="D185" s="15">
        <v>30</v>
      </c>
      <c r="E185" s="15">
        <v>28</v>
      </c>
      <c r="F185" s="15"/>
      <c r="G185" s="15">
        <v>2</v>
      </c>
      <c r="H185" s="88">
        <v>2</v>
      </c>
      <c r="I185" s="15"/>
      <c r="J185" s="16"/>
      <c r="K185" s="15"/>
      <c r="L185" s="15"/>
      <c r="M185" s="15"/>
      <c r="N185" s="15"/>
      <c r="O185" s="15"/>
    </row>
    <row r="186" spans="1:15" ht="33" x14ac:dyDescent="0.25">
      <c r="A186" s="15" t="s">
        <v>35</v>
      </c>
      <c r="B186" s="16" t="s">
        <v>36</v>
      </c>
      <c r="C186" s="15" t="s">
        <v>37</v>
      </c>
      <c r="D186" s="15">
        <v>60</v>
      </c>
      <c r="E186" s="15">
        <v>55</v>
      </c>
      <c r="F186" s="15"/>
      <c r="G186" s="15">
        <v>5</v>
      </c>
      <c r="H186" s="88">
        <v>4</v>
      </c>
      <c r="I186" s="15"/>
      <c r="J186" s="16"/>
      <c r="K186" s="15"/>
      <c r="L186" s="15"/>
      <c r="M186" s="15"/>
      <c r="N186" s="15"/>
      <c r="O186" s="15"/>
    </row>
    <row r="187" spans="1:15" ht="33" x14ac:dyDescent="0.25">
      <c r="A187" s="74" t="s">
        <v>38</v>
      </c>
      <c r="B187" s="14" t="s">
        <v>39</v>
      </c>
      <c r="C187" s="74">
        <v>70</v>
      </c>
      <c r="D187" s="74">
        <v>1650</v>
      </c>
      <c r="E187" s="74">
        <v>509</v>
      </c>
      <c r="F187" s="74">
        <v>1100</v>
      </c>
      <c r="G187" s="74">
        <v>41</v>
      </c>
      <c r="I187" s="74"/>
      <c r="J187" s="14"/>
      <c r="K187" s="74"/>
      <c r="L187" s="74"/>
      <c r="M187" s="74"/>
      <c r="N187" s="74"/>
      <c r="O187" s="74"/>
    </row>
    <row r="188" spans="1:15" ht="17.25" x14ac:dyDescent="0.25">
      <c r="A188" s="75" t="s">
        <v>40</v>
      </c>
      <c r="B188" s="18" t="s">
        <v>41</v>
      </c>
      <c r="C188" s="75">
        <v>19</v>
      </c>
      <c r="D188" s="75">
        <v>405</v>
      </c>
      <c r="E188" s="75">
        <v>132</v>
      </c>
      <c r="F188" s="75">
        <v>260</v>
      </c>
      <c r="G188" s="75">
        <v>13</v>
      </c>
      <c r="I188" s="75"/>
      <c r="J188" s="18"/>
      <c r="K188" s="75"/>
      <c r="L188" s="75"/>
      <c r="M188" s="75"/>
      <c r="N188" s="75"/>
      <c r="O188" s="75"/>
    </row>
    <row r="189" spans="1:15" ht="49.5" x14ac:dyDescent="0.25">
      <c r="A189" s="15" t="s">
        <v>42</v>
      </c>
      <c r="B189" s="63" t="s">
        <v>43</v>
      </c>
      <c r="C189" s="15" t="s">
        <v>16</v>
      </c>
      <c r="D189" s="15">
        <v>30</v>
      </c>
      <c r="E189" s="15">
        <v>9</v>
      </c>
      <c r="F189" s="15">
        <v>20</v>
      </c>
      <c r="G189" s="15">
        <v>1</v>
      </c>
      <c r="H189" s="88">
        <v>2</v>
      </c>
      <c r="I189" s="15"/>
      <c r="J189" s="16"/>
      <c r="K189" s="15"/>
      <c r="L189" s="15"/>
      <c r="M189" s="15"/>
      <c r="N189" s="15"/>
      <c r="O189" s="15"/>
    </row>
    <row r="190" spans="1:15" ht="33" x14ac:dyDescent="0.25">
      <c r="A190" s="15" t="s">
        <v>44</v>
      </c>
      <c r="B190" s="86" t="s">
        <v>113</v>
      </c>
      <c r="C190" s="15" t="s">
        <v>46</v>
      </c>
      <c r="D190" s="15">
        <v>90</v>
      </c>
      <c r="E190" s="15">
        <v>28</v>
      </c>
      <c r="F190" s="15">
        <v>60</v>
      </c>
      <c r="G190" s="15">
        <v>2</v>
      </c>
      <c r="H190" s="88">
        <v>4</v>
      </c>
      <c r="I190" s="15"/>
      <c r="J190" s="19"/>
      <c r="K190" s="15"/>
      <c r="L190" s="15"/>
      <c r="M190" s="15"/>
      <c r="N190" s="15"/>
      <c r="O190" s="15"/>
    </row>
    <row r="191" spans="1:15" ht="33" x14ac:dyDescent="0.25">
      <c r="A191" s="15" t="s">
        <v>47</v>
      </c>
      <c r="B191" s="86" t="s">
        <v>48</v>
      </c>
      <c r="C191" s="15" t="s">
        <v>32</v>
      </c>
      <c r="D191" s="15">
        <v>45</v>
      </c>
      <c r="E191" s="15">
        <v>13</v>
      </c>
      <c r="F191" s="15">
        <v>30</v>
      </c>
      <c r="G191" s="15">
        <v>2</v>
      </c>
      <c r="H191" s="88">
        <v>2</v>
      </c>
      <c r="I191" s="15"/>
      <c r="J191" s="19"/>
      <c r="K191" s="15"/>
      <c r="L191" s="15"/>
      <c r="M191" s="15"/>
      <c r="N191" s="15"/>
      <c r="O191" s="15"/>
    </row>
    <row r="192" spans="1:15" ht="33" x14ac:dyDescent="0.25">
      <c r="A192" s="15" t="s">
        <v>49</v>
      </c>
      <c r="B192" s="86" t="s">
        <v>50</v>
      </c>
      <c r="C192" s="15" t="s">
        <v>27</v>
      </c>
      <c r="D192" s="15">
        <v>75</v>
      </c>
      <c r="E192" s="15">
        <v>13</v>
      </c>
      <c r="F192" s="15">
        <v>60</v>
      </c>
      <c r="G192" s="15">
        <v>2</v>
      </c>
      <c r="H192" s="88">
        <v>3</v>
      </c>
      <c r="I192" s="15"/>
      <c r="J192" s="19"/>
      <c r="K192" s="15"/>
      <c r="L192" s="15"/>
      <c r="M192" s="15"/>
      <c r="N192" s="15"/>
      <c r="O192" s="15"/>
    </row>
    <row r="193" spans="1:15" ht="33" x14ac:dyDescent="0.25">
      <c r="A193" s="15" t="s">
        <v>51</v>
      </c>
      <c r="B193" s="86" t="s">
        <v>52</v>
      </c>
      <c r="C193" s="15" t="s">
        <v>32</v>
      </c>
      <c r="D193" s="15">
        <v>45</v>
      </c>
      <c r="E193" s="15">
        <v>13</v>
      </c>
      <c r="F193" s="15">
        <v>30</v>
      </c>
      <c r="G193" s="15">
        <v>2</v>
      </c>
      <c r="H193" s="88">
        <v>2</v>
      </c>
      <c r="I193" s="15"/>
      <c r="J193" s="19"/>
      <c r="K193" s="15"/>
      <c r="L193" s="15"/>
      <c r="M193" s="15"/>
      <c r="N193" s="15"/>
      <c r="O193" s="15"/>
    </row>
    <row r="194" spans="1:15" ht="33" x14ac:dyDescent="0.25">
      <c r="A194" s="15" t="s">
        <v>53</v>
      </c>
      <c r="B194" s="19" t="s">
        <v>54</v>
      </c>
      <c r="C194" s="15" t="s">
        <v>55</v>
      </c>
      <c r="D194" s="15">
        <v>60</v>
      </c>
      <c r="E194" s="15">
        <v>28</v>
      </c>
      <c r="F194" s="15">
        <v>30</v>
      </c>
      <c r="G194" s="15">
        <v>2</v>
      </c>
      <c r="H194" s="88">
        <v>3</v>
      </c>
      <c r="I194" s="15">
        <v>525</v>
      </c>
      <c r="J194" s="19">
        <v>240</v>
      </c>
      <c r="K194" s="15">
        <v>255</v>
      </c>
      <c r="L194" s="15">
        <v>30</v>
      </c>
      <c r="M194" s="15"/>
      <c r="N194" s="15"/>
      <c r="O194" s="15"/>
    </row>
    <row r="195" spans="1:15" ht="33" x14ac:dyDescent="0.25">
      <c r="A195" s="15" t="s">
        <v>56</v>
      </c>
      <c r="B195" s="19" t="s">
        <v>57</v>
      </c>
      <c r="C195" s="15" t="s">
        <v>55</v>
      </c>
      <c r="D195" s="15">
        <v>60</v>
      </c>
      <c r="E195" s="15">
        <v>28</v>
      </c>
      <c r="F195" s="15">
        <v>30</v>
      </c>
      <c r="G195" s="15">
        <v>2</v>
      </c>
      <c r="H195" s="88">
        <v>3</v>
      </c>
      <c r="I195" s="75">
        <v>405</v>
      </c>
      <c r="J195" s="75">
        <v>132</v>
      </c>
      <c r="K195" s="75">
        <v>260</v>
      </c>
      <c r="L195" s="75">
        <v>13</v>
      </c>
      <c r="M195" s="15"/>
      <c r="N195" s="15"/>
      <c r="O195" s="15"/>
    </row>
    <row r="196" spans="1:15" ht="34.5" x14ac:dyDescent="0.25">
      <c r="A196" s="75" t="s">
        <v>58</v>
      </c>
      <c r="B196" s="18" t="s">
        <v>59</v>
      </c>
      <c r="C196" s="75">
        <v>43</v>
      </c>
      <c r="D196" s="87">
        <v>1065</v>
      </c>
      <c r="E196" s="75">
        <v>323</v>
      </c>
      <c r="F196" s="75">
        <v>720</v>
      </c>
      <c r="G196" s="75">
        <v>22</v>
      </c>
      <c r="I196" s="75">
        <v>1095</v>
      </c>
      <c r="J196" s="18">
        <v>293</v>
      </c>
      <c r="K196" s="75">
        <v>780</v>
      </c>
      <c r="L196" s="75">
        <v>22</v>
      </c>
      <c r="M196" s="75"/>
      <c r="N196" s="75"/>
      <c r="O196" s="75"/>
    </row>
    <row r="197" spans="1:15" ht="33" x14ac:dyDescent="0.25">
      <c r="A197" s="15" t="s">
        <v>60</v>
      </c>
      <c r="B197" s="19" t="s">
        <v>61</v>
      </c>
      <c r="C197" s="15" t="s">
        <v>13</v>
      </c>
      <c r="D197" s="15">
        <v>75</v>
      </c>
      <c r="E197" s="15">
        <v>43</v>
      </c>
      <c r="F197" s="15">
        <v>30</v>
      </c>
      <c r="G197" s="15">
        <v>2</v>
      </c>
      <c r="H197" s="88">
        <v>4</v>
      </c>
      <c r="I197" s="75">
        <v>180</v>
      </c>
      <c r="J197" s="75">
        <v>54</v>
      </c>
      <c r="K197" s="75">
        <v>120</v>
      </c>
      <c r="L197" s="75">
        <v>6</v>
      </c>
      <c r="M197" s="15"/>
      <c r="N197" s="15"/>
      <c r="O197" s="15"/>
    </row>
    <row r="198" spans="1:15" ht="33" x14ac:dyDescent="0.25">
      <c r="A198" s="15" t="s">
        <v>524</v>
      </c>
      <c r="B198" s="19" t="s">
        <v>63</v>
      </c>
      <c r="C198" s="15" t="s">
        <v>13</v>
      </c>
      <c r="D198" s="15">
        <v>75</v>
      </c>
      <c r="E198" s="15">
        <v>43</v>
      </c>
      <c r="F198" s="15">
        <v>30</v>
      </c>
      <c r="G198" s="15">
        <v>2</v>
      </c>
      <c r="H198" s="88">
        <v>4</v>
      </c>
      <c r="I198" s="15">
        <f>SUM(I194:I197)</f>
        <v>2205</v>
      </c>
      <c r="J198" s="19">
        <f>SUM(J194:J197)</f>
        <v>719</v>
      </c>
      <c r="K198" s="15">
        <f>SUM(K194:K197)</f>
        <v>1415</v>
      </c>
      <c r="L198" s="15">
        <f>SUM(L194:L197)</f>
        <v>71</v>
      </c>
      <c r="M198" s="15"/>
      <c r="N198" s="15"/>
      <c r="O198" s="15"/>
    </row>
    <row r="199" spans="1:15" ht="33" x14ac:dyDescent="0.25">
      <c r="A199" s="15" t="s">
        <v>64</v>
      </c>
      <c r="B199" s="19" t="s">
        <v>65</v>
      </c>
      <c r="C199" s="15" t="s">
        <v>55</v>
      </c>
      <c r="D199" s="15">
        <v>60</v>
      </c>
      <c r="E199" s="15">
        <v>28</v>
      </c>
      <c r="F199" s="15">
        <v>30</v>
      </c>
      <c r="G199" s="15">
        <v>2</v>
      </c>
      <c r="H199" s="88">
        <v>3</v>
      </c>
      <c r="I199" s="15"/>
      <c r="J199" s="19"/>
      <c r="K199" s="15"/>
      <c r="L199" s="15"/>
      <c r="M199" s="15"/>
      <c r="N199" s="15"/>
      <c r="O199" s="15"/>
    </row>
    <row r="200" spans="1:15" ht="33" x14ac:dyDescent="0.25">
      <c r="A200" s="15" t="s">
        <v>66</v>
      </c>
      <c r="B200" s="19" t="s">
        <v>67</v>
      </c>
      <c r="C200" s="15" t="s">
        <v>55</v>
      </c>
      <c r="D200" s="20">
        <v>60</v>
      </c>
      <c r="E200" s="15">
        <v>28</v>
      </c>
      <c r="F200" s="15">
        <v>30</v>
      </c>
      <c r="G200" s="15">
        <v>2</v>
      </c>
      <c r="H200" s="88">
        <v>3</v>
      </c>
      <c r="I200" s="15"/>
      <c r="J200" s="19"/>
      <c r="K200" s="15"/>
      <c r="L200" s="20"/>
      <c r="M200" s="15"/>
      <c r="N200" s="15"/>
      <c r="O200" s="15"/>
    </row>
    <row r="201" spans="1:15" ht="33" x14ac:dyDescent="0.25">
      <c r="A201" s="15" t="s">
        <v>68</v>
      </c>
      <c r="B201" s="19" t="s">
        <v>69</v>
      </c>
      <c r="C201" s="15" t="s">
        <v>55</v>
      </c>
      <c r="D201" s="20">
        <v>60</v>
      </c>
      <c r="E201" s="15">
        <v>28</v>
      </c>
      <c r="F201" s="15">
        <v>30</v>
      </c>
      <c r="G201" s="15">
        <v>2</v>
      </c>
      <c r="H201" s="88">
        <v>3</v>
      </c>
      <c r="I201" s="15"/>
      <c r="J201" s="19"/>
      <c r="K201" s="15"/>
      <c r="L201" s="20"/>
      <c r="M201" s="15"/>
      <c r="N201" s="15"/>
      <c r="O201" s="15"/>
    </row>
    <row r="202" spans="1:15" ht="33" x14ac:dyDescent="0.25">
      <c r="A202" s="34" t="s">
        <v>525</v>
      </c>
      <c r="B202" s="19" t="s">
        <v>71</v>
      </c>
      <c r="C202" s="15" t="s">
        <v>55</v>
      </c>
      <c r="D202" s="20">
        <v>60</v>
      </c>
      <c r="E202" s="15">
        <v>28</v>
      </c>
      <c r="F202" s="15">
        <v>30</v>
      </c>
      <c r="G202" s="15">
        <v>2</v>
      </c>
      <c r="H202" s="88">
        <v>3</v>
      </c>
      <c r="I202" s="15"/>
      <c r="J202" s="19"/>
      <c r="K202" s="15"/>
      <c r="L202" s="20"/>
      <c r="M202" s="15"/>
      <c r="N202" s="15"/>
      <c r="O202" s="15"/>
    </row>
    <row r="203" spans="1:15" ht="33" x14ac:dyDescent="0.25">
      <c r="A203" s="15" t="s">
        <v>72</v>
      </c>
      <c r="B203" s="19" t="s">
        <v>73</v>
      </c>
      <c r="C203" s="15" t="s">
        <v>55</v>
      </c>
      <c r="D203" s="20">
        <v>60</v>
      </c>
      <c r="E203" s="15">
        <v>28</v>
      </c>
      <c r="F203" s="15">
        <v>30</v>
      </c>
      <c r="G203" s="15">
        <v>2</v>
      </c>
      <c r="H203" s="88">
        <v>3</v>
      </c>
      <c r="I203" s="15"/>
      <c r="J203" s="19"/>
      <c r="K203" s="15"/>
      <c r="L203" s="20"/>
      <c r="M203" s="15"/>
      <c r="N203" s="15"/>
      <c r="O203" s="15"/>
    </row>
    <row r="204" spans="1:15" ht="33" x14ac:dyDescent="0.25">
      <c r="A204" s="15" t="s">
        <v>74</v>
      </c>
      <c r="B204" s="19" t="s">
        <v>75</v>
      </c>
      <c r="C204" s="15" t="s">
        <v>55</v>
      </c>
      <c r="D204" s="20">
        <v>60</v>
      </c>
      <c r="E204" s="15">
        <v>28</v>
      </c>
      <c r="F204" s="15">
        <v>30</v>
      </c>
      <c r="G204" s="15">
        <v>2</v>
      </c>
      <c r="H204" s="88">
        <v>3</v>
      </c>
      <c r="I204" s="15"/>
      <c r="J204" s="19"/>
      <c r="K204" s="15"/>
      <c r="L204" s="20"/>
      <c r="M204" s="15"/>
      <c r="N204" s="15"/>
      <c r="O204" s="15"/>
    </row>
    <row r="205" spans="1:15" ht="33" x14ac:dyDescent="0.25">
      <c r="A205" s="34" t="s">
        <v>526</v>
      </c>
      <c r="B205" s="19" t="s">
        <v>77</v>
      </c>
      <c r="C205" s="15" t="s">
        <v>27</v>
      </c>
      <c r="D205" s="20">
        <v>75</v>
      </c>
      <c r="E205" s="15">
        <v>13</v>
      </c>
      <c r="F205" s="15">
        <v>60</v>
      </c>
      <c r="G205" s="15">
        <v>2</v>
      </c>
      <c r="H205" s="88">
        <v>3</v>
      </c>
      <c r="I205" s="15"/>
      <c r="J205" s="19"/>
      <c r="K205" s="15"/>
      <c r="L205" s="20"/>
      <c r="M205" s="15"/>
      <c r="N205" s="15"/>
      <c r="O205" s="15"/>
    </row>
    <row r="206" spans="1:15" ht="33" x14ac:dyDescent="0.25">
      <c r="A206" s="15" t="s">
        <v>78</v>
      </c>
      <c r="B206" s="19" t="s">
        <v>79</v>
      </c>
      <c r="C206" s="15" t="s">
        <v>80</v>
      </c>
      <c r="D206" s="20">
        <v>45</v>
      </c>
      <c r="E206" s="15"/>
      <c r="F206" s="15">
        <v>45</v>
      </c>
      <c r="G206" s="15"/>
      <c r="H206" s="88">
        <v>1</v>
      </c>
      <c r="I206" s="15"/>
      <c r="J206" s="19"/>
      <c r="K206" s="15"/>
      <c r="L206" s="20"/>
      <c r="M206" s="15"/>
      <c r="N206" s="15"/>
      <c r="O206" s="15"/>
    </row>
    <row r="207" spans="1:15" ht="33" x14ac:dyDescent="0.25">
      <c r="A207" s="15" t="s">
        <v>81</v>
      </c>
      <c r="B207" s="19" t="s">
        <v>82</v>
      </c>
      <c r="C207" s="15" t="s">
        <v>80</v>
      </c>
      <c r="D207" s="15">
        <v>45</v>
      </c>
      <c r="E207" s="15"/>
      <c r="F207" s="15">
        <v>45</v>
      </c>
      <c r="G207" s="15"/>
      <c r="H207" s="88">
        <v>1</v>
      </c>
      <c r="I207" s="15"/>
      <c r="J207" s="19"/>
      <c r="K207" s="15"/>
      <c r="L207" s="15"/>
      <c r="M207" s="15"/>
      <c r="N207" s="15"/>
      <c r="O207" s="15"/>
    </row>
    <row r="208" spans="1:15" ht="33" x14ac:dyDescent="0.25">
      <c r="A208" s="34" t="s">
        <v>83</v>
      </c>
      <c r="B208" s="63" t="s">
        <v>84</v>
      </c>
      <c r="C208" s="15" t="s">
        <v>527</v>
      </c>
      <c r="D208" s="15">
        <v>75</v>
      </c>
      <c r="E208" s="15">
        <v>13</v>
      </c>
      <c r="F208" s="15">
        <v>60</v>
      </c>
      <c r="G208" s="15">
        <v>2</v>
      </c>
      <c r="H208" s="88">
        <v>3</v>
      </c>
      <c r="I208" s="15"/>
      <c r="J208" s="16"/>
      <c r="K208" s="15"/>
      <c r="L208" s="15"/>
      <c r="M208" s="15"/>
      <c r="N208" s="15"/>
      <c r="O208" s="15"/>
    </row>
    <row r="209" spans="1:15" ht="33" x14ac:dyDescent="0.25">
      <c r="A209" s="34" t="s">
        <v>85</v>
      </c>
      <c r="B209" s="63" t="s">
        <v>86</v>
      </c>
      <c r="C209" s="15" t="s">
        <v>527</v>
      </c>
      <c r="D209" s="15">
        <v>75</v>
      </c>
      <c r="E209" s="15">
        <v>13</v>
      </c>
      <c r="F209" s="15">
        <v>60</v>
      </c>
      <c r="G209" s="15">
        <v>2</v>
      </c>
      <c r="H209" s="88">
        <v>3</v>
      </c>
      <c r="I209" s="15"/>
      <c r="J209" s="16"/>
      <c r="K209" s="15"/>
      <c r="L209" s="15"/>
      <c r="M209" s="15"/>
      <c r="N209" s="15"/>
      <c r="O209" s="15"/>
    </row>
    <row r="210" spans="1:15" ht="33" x14ac:dyDescent="0.25">
      <c r="A210" s="15" t="s">
        <v>87</v>
      </c>
      <c r="B210" s="16" t="s">
        <v>88</v>
      </c>
      <c r="C210" s="15" t="s">
        <v>89</v>
      </c>
      <c r="D210" s="15">
        <v>270</v>
      </c>
      <c r="E210" s="15"/>
      <c r="F210" s="15">
        <v>270</v>
      </c>
      <c r="G210" s="21"/>
      <c r="H210" s="88">
        <v>6</v>
      </c>
      <c r="I210" s="15"/>
      <c r="J210" s="16"/>
      <c r="K210" s="15"/>
      <c r="L210" s="15"/>
      <c r="M210" s="15"/>
      <c r="N210" s="15"/>
      <c r="O210" s="21"/>
    </row>
    <row r="211" spans="1:15" ht="17.25" x14ac:dyDescent="0.25">
      <c r="A211" s="75" t="s">
        <v>90</v>
      </c>
      <c r="B211" s="18" t="s">
        <v>91</v>
      </c>
      <c r="C211" s="75">
        <v>8</v>
      </c>
      <c r="D211" s="75">
        <v>180</v>
      </c>
      <c r="E211" s="75">
        <v>54</v>
      </c>
      <c r="F211" s="75">
        <v>120</v>
      </c>
      <c r="G211" s="75">
        <v>6</v>
      </c>
      <c r="H211" s="88">
        <v>8</v>
      </c>
      <c r="I211" s="75"/>
      <c r="J211" s="18"/>
      <c r="K211" s="75"/>
      <c r="L211" s="75"/>
      <c r="M211" s="75"/>
      <c r="N211" s="75"/>
      <c r="O211" s="75"/>
    </row>
    <row r="212" spans="1:15" ht="34.5" x14ac:dyDescent="0.25">
      <c r="A212" s="76" t="s">
        <v>92</v>
      </c>
      <c r="B212" s="18" t="s">
        <v>528</v>
      </c>
      <c r="C212" s="75">
        <v>4</v>
      </c>
      <c r="D212" s="87">
        <v>90</v>
      </c>
      <c r="E212" s="87">
        <v>28</v>
      </c>
      <c r="F212" s="87">
        <v>60</v>
      </c>
      <c r="G212" s="87">
        <v>2</v>
      </c>
      <c r="I212" s="112"/>
      <c r="J212" s="18"/>
      <c r="K212" s="111"/>
      <c r="L212" s="111"/>
      <c r="M212" s="111"/>
      <c r="N212" s="111"/>
      <c r="O212" s="111"/>
    </row>
    <row r="213" spans="1:15" ht="33" x14ac:dyDescent="0.25">
      <c r="A213" s="15" t="s">
        <v>94</v>
      </c>
      <c r="B213" s="19" t="s">
        <v>95</v>
      </c>
      <c r="C213" s="15" t="s">
        <v>46</v>
      </c>
      <c r="D213" s="15">
        <v>90</v>
      </c>
      <c r="E213" s="15">
        <v>28</v>
      </c>
      <c r="F213" s="15">
        <v>60</v>
      </c>
      <c r="G213" s="15">
        <v>2</v>
      </c>
      <c r="I213" s="112"/>
      <c r="J213" s="18"/>
      <c r="K213" s="111"/>
      <c r="L213" s="111"/>
      <c r="M213" s="111"/>
      <c r="N213" s="111"/>
      <c r="O213" s="111"/>
    </row>
    <row r="214" spans="1:15" ht="33" x14ac:dyDescent="0.25">
      <c r="A214" s="34" t="s">
        <v>529</v>
      </c>
      <c r="B214" s="19" t="s">
        <v>97</v>
      </c>
      <c r="C214" s="15" t="s">
        <v>46</v>
      </c>
      <c r="D214" s="15">
        <v>90</v>
      </c>
      <c r="E214" s="15">
        <v>28</v>
      </c>
      <c r="F214" s="15">
        <v>60</v>
      </c>
      <c r="G214" s="15">
        <v>2</v>
      </c>
      <c r="I214" s="15"/>
      <c r="J214" s="19"/>
      <c r="K214" s="15"/>
      <c r="L214" s="15"/>
      <c r="M214" s="15"/>
      <c r="N214" s="15"/>
      <c r="O214" s="15"/>
    </row>
    <row r="215" spans="1:15" ht="34.5" x14ac:dyDescent="0.25">
      <c r="A215" s="76" t="s">
        <v>98</v>
      </c>
      <c r="B215" s="18" t="s">
        <v>530</v>
      </c>
      <c r="C215" s="75">
        <v>4</v>
      </c>
      <c r="D215" s="87">
        <v>90</v>
      </c>
      <c r="E215" s="87">
        <v>26</v>
      </c>
      <c r="F215" s="87">
        <v>60</v>
      </c>
      <c r="G215" s="87">
        <v>4</v>
      </c>
      <c r="I215" s="15"/>
      <c r="J215" s="19"/>
      <c r="K215" s="15"/>
      <c r="L215" s="15"/>
      <c r="M215" s="15"/>
      <c r="N215" s="15"/>
      <c r="O215" s="15"/>
    </row>
    <row r="216" spans="1:15" ht="33" x14ac:dyDescent="0.25">
      <c r="A216" s="15" t="s">
        <v>101</v>
      </c>
      <c r="B216" s="19" t="s">
        <v>102</v>
      </c>
      <c r="C216" s="15" t="s">
        <v>32</v>
      </c>
      <c r="D216" s="15">
        <v>45</v>
      </c>
      <c r="E216" s="15">
        <v>13</v>
      </c>
      <c r="F216" s="15">
        <v>30</v>
      </c>
      <c r="G216" s="15">
        <v>2</v>
      </c>
      <c r="I216" s="112"/>
      <c r="J216" s="18"/>
      <c r="K216" s="111"/>
      <c r="L216" s="111"/>
      <c r="M216" s="111"/>
      <c r="N216" s="111"/>
      <c r="O216" s="111"/>
    </row>
    <row r="217" spans="1:15" ht="33" x14ac:dyDescent="0.25">
      <c r="A217" s="15" t="s">
        <v>103</v>
      </c>
      <c r="B217" s="19" t="s">
        <v>104</v>
      </c>
      <c r="C217" s="15" t="s">
        <v>32</v>
      </c>
      <c r="D217" s="15">
        <v>45</v>
      </c>
      <c r="E217" s="15">
        <v>13</v>
      </c>
      <c r="F217" s="15">
        <v>30</v>
      </c>
      <c r="G217" s="15">
        <v>2</v>
      </c>
      <c r="I217" s="112"/>
      <c r="J217" s="18"/>
      <c r="K217" s="111"/>
      <c r="L217" s="111"/>
      <c r="M217" s="111"/>
      <c r="N217" s="111"/>
      <c r="O217" s="111"/>
    </row>
    <row r="218" spans="1:15" ht="33" x14ac:dyDescent="0.25">
      <c r="A218" s="34" t="s">
        <v>531</v>
      </c>
      <c r="B218" s="19" t="s">
        <v>105</v>
      </c>
      <c r="C218" s="15" t="s">
        <v>32</v>
      </c>
      <c r="D218" s="15">
        <v>45</v>
      </c>
      <c r="E218" s="15">
        <v>13</v>
      </c>
      <c r="F218" s="15">
        <v>30</v>
      </c>
      <c r="G218" s="15">
        <v>2</v>
      </c>
      <c r="I218" s="15"/>
      <c r="J218" s="19"/>
      <c r="K218" s="15"/>
      <c r="L218" s="15"/>
      <c r="M218" s="15"/>
      <c r="N218" s="15"/>
      <c r="O218" s="15"/>
    </row>
    <row r="219" spans="1:15" ht="16.5" x14ac:dyDescent="0.25">
      <c r="A219" s="74"/>
      <c r="B219" s="14" t="s">
        <v>106</v>
      </c>
      <c r="C219" s="74">
        <v>100</v>
      </c>
      <c r="D219" s="74">
        <v>2175</v>
      </c>
      <c r="E219" s="74">
        <v>749</v>
      </c>
      <c r="F219" s="74">
        <v>1355</v>
      </c>
      <c r="G219" s="74">
        <v>71</v>
      </c>
      <c r="I219" s="15"/>
      <c r="J219" s="19"/>
      <c r="K219" s="15"/>
      <c r="L219" s="15"/>
      <c r="M219" s="15"/>
      <c r="N219" s="15"/>
      <c r="O219" s="15"/>
    </row>
    <row r="220" spans="1:15" ht="16.5" x14ac:dyDescent="0.25">
      <c r="I220" s="15"/>
      <c r="J220" s="19"/>
      <c r="K220" s="15"/>
      <c r="L220" s="15"/>
      <c r="M220" s="15"/>
      <c r="N220" s="15"/>
      <c r="O220" s="15"/>
    </row>
    <row r="221" spans="1:15" ht="16.5" x14ac:dyDescent="0.25">
      <c r="I221" s="74"/>
      <c r="J221" s="14"/>
      <c r="K221" s="74"/>
      <c r="L221" s="74"/>
      <c r="M221" s="74"/>
      <c r="N221" s="74"/>
      <c r="O221" s="74"/>
    </row>
    <row r="224" spans="1:15" ht="16.5" x14ac:dyDescent="0.25">
      <c r="A224" s="113" t="s">
        <v>109</v>
      </c>
      <c r="B224" s="113" t="s">
        <v>1</v>
      </c>
      <c r="C224" s="113" t="s">
        <v>2</v>
      </c>
      <c r="D224" s="113" t="s">
        <v>3</v>
      </c>
      <c r="E224" s="113"/>
      <c r="F224" s="113"/>
      <c r="G224" s="113"/>
    </row>
    <row r="225" spans="1:12" ht="16.5" x14ac:dyDescent="0.25">
      <c r="A225" s="113"/>
      <c r="B225" s="113"/>
      <c r="C225" s="113"/>
      <c r="D225" s="113" t="s">
        <v>4</v>
      </c>
      <c r="E225" s="113" t="s">
        <v>5</v>
      </c>
      <c r="F225" s="113"/>
      <c r="G225" s="113"/>
    </row>
    <row r="226" spans="1:12" ht="66" x14ac:dyDescent="0.25">
      <c r="A226" s="113"/>
      <c r="B226" s="113"/>
      <c r="C226" s="113"/>
      <c r="D226" s="113"/>
      <c r="E226" s="74" t="s">
        <v>6</v>
      </c>
      <c r="F226" s="74" t="s">
        <v>7</v>
      </c>
      <c r="G226" s="74" t="s">
        <v>8</v>
      </c>
    </row>
    <row r="227" spans="1:12" ht="33" x14ac:dyDescent="0.25">
      <c r="A227" s="74" t="s">
        <v>9</v>
      </c>
      <c r="B227" s="14" t="s">
        <v>10</v>
      </c>
      <c r="C227" s="74">
        <v>30</v>
      </c>
      <c r="D227" s="74">
        <v>525</v>
      </c>
      <c r="E227" s="74">
        <v>240</v>
      </c>
      <c r="F227" s="74">
        <v>255</v>
      </c>
      <c r="G227" s="74">
        <v>30</v>
      </c>
    </row>
    <row r="228" spans="1:12" ht="33" x14ac:dyDescent="0.25">
      <c r="A228" s="15" t="s">
        <v>11</v>
      </c>
      <c r="B228" s="16" t="s">
        <v>12</v>
      </c>
      <c r="C228" s="15" t="s">
        <v>13</v>
      </c>
      <c r="D228" s="15">
        <v>75</v>
      </c>
      <c r="E228" s="15">
        <v>41</v>
      </c>
      <c r="F228" s="15">
        <v>29</v>
      </c>
      <c r="G228" s="15">
        <v>5</v>
      </c>
    </row>
    <row r="229" spans="1:12" ht="33" x14ac:dyDescent="0.25">
      <c r="A229" s="15" t="s">
        <v>14</v>
      </c>
      <c r="B229" s="16" t="s">
        <v>15</v>
      </c>
      <c r="C229" s="15" t="s">
        <v>16</v>
      </c>
      <c r="D229" s="15">
        <v>30</v>
      </c>
      <c r="E229" s="15">
        <v>18</v>
      </c>
      <c r="F229" s="15">
        <v>10</v>
      </c>
      <c r="G229" s="15">
        <v>2</v>
      </c>
    </row>
    <row r="230" spans="1:12" ht="33" x14ac:dyDescent="0.25">
      <c r="A230" s="15" t="s">
        <v>17</v>
      </c>
      <c r="B230" s="16" t="s">
        <v>18</v>
      </c>
      <c r="C230" s="15" t="s">
        <v>19</v>
      </c>
      <c r="D230" s="15">
        <v>60</v>
      </c>
      <c r="E230" s="15">
        <v>5</v>
      </c>
      <c r="F230" s="15">
        <v>51</v>
      </c>
      <c r="G230" s="15">
        <v>4</v>
      </c>
    </row>
    <row r="231" spans="1:12" ht="33" x14ac:dyDescent="0.25">
      <c r="A231" s="15" t="s">
        <v>20</v>
      </c>
      <c r="B231" s="16" t="s">
        <v>21</v>
      </c>
      <c r="C231" s="15" t="s">
        <v>13</v>
      </c>
      <c r="D231" s="15">
        <v>75</v>
      </c>
      <c r="E231" s="15">
        <v>36</v>
      </c>
      <c r="F231" s="15">
        <v>35</v>
      </c>
      <c r="G231" s="15">
        <v>4</v>
      </c>
    </row>
    <row r="232" spans="1:12" ht="33" x14ac:dyDescent="0.25">
      <c r="A232" s="15" t="s">
        <v>22</v>
      </c>
      <c r="B232" s="16" t="s">
        <v>23</v>
      </c>
      <c r="C232" s="15" t="s">
        <v>24</v>
      </c>
      <c r="D232" s="15">
        <v>75</v>
      </c>
      <c r="E232" s="15">
        <v>15</v>
      </c>
      <c r="F232" s="15">
        <v>58</v>
      </c>
      <c r="G232" s="15">
        <v>2</v>
      </c>
    </row>
    <row r="233" spans="1:12" ht="33" x14ac:dyDescent="0.25">
      <c r="A233" s="15" t="s">
        <v>25</v>
      </c>
      <c r="B233" s="16" t="s">
        <v>26</v>
      </c>
      <c r="C233" s="15" t="s">
        <v>27</v>
      </c>
      <c r="D233" s="15">
        <v>40</v>
      </c>
      <c r="E233" s="15">
        <v>14</v>
      </c>
      <c r="F233" s="15">
        <v>24</v>
      </c>
      <c r="G233" s="15">
        <v>2</v>
      </c>
    </row>
    <row r="234" spans="1:12" ht="33" x14ac:dyDescent="0.25">
      <c r="A234" s="15" t="s">
        <v>28</v>
      </c>
      <c r="B234" s="16" t="s">
        <v>29</v>
      </c>
      <c r="C234" s="15" t="s">
        <v>27</v>
      </c>
      <c r="D234" s="15">
        <v>40</v>
      </c>
      <c r="E234" s="15">
        <v>14</v>
      </c>
      <c r="F234" s="15">
        <v>24</v>
      </c>
      <c r="G234" s="15">
        <v>2</v>
      </c>
    </row>
    <row r="235" spans="1:12" ht="33" x14ac:dyDescent="0.25">
      <c r="A235" s="15" t="s">
        <v>30</v>
      </c>
      <c r="B235" s="16" t="s">
        <v>31</v>
      </c>
      <c r="C235" s="15" t="s">
        <v>32</v>
      </c>
      <c r="D235" s="15">
        <v>40</v>
      </c>
      <c r="E235" s="15">
        <v>14</v>
      </c>
      <c r="F235" s="15">
        <v>24</v>
      </c>
      <c r="G235" s="15">
        <v>2</v>
      </c>
    </row>
    <row r="236" spans="1:12" ht="33" x14ac:dyDescent="0.25">
      <c r="A236" s="39" t="s">
        <v>110</v>
      </c>
      <c r="B236" s="16" t="s">
        <v>34</v>
      </c>
      <c r="C236" s="15" t="s">
        <v>16</v>
      </c>
      <c r="D236" s="15">
        <v>30</v>
      </c>
      <c r="E236" s="15">
        <v>28</v>
      </c>
      <c r="F236" s="15"/>
      <c r="G236" s="15">
        <v>2</v>
      </c>
    </row>
    <row r="237" spans="1:12" ht="33" x14ac:dyDescent="0.25">
      <c r="A237" s="15" t="s">
        <v>35</v>
      </c>
      <c r="B237" s="16" t="s">
        <v>36</v>
      </c>
      <c r="C237" s="15" t="s">
        <v>37</v>
      </c>
      <c r="D237" s="15">
        <v>60</v>
      </c>
      <c r="E237" s="15">
        <v>55</v>
      </c>
      <c r="F237" s="15"/>
      <c r="G237" s="15">
        <v>5</v>
      </c>
    </row>
    <row r="238" spans="1:12" ht="33" x14ac:dyDescent="0.25">
      <c r="A238" s="74" t="s">
        <v>38</v>
      </c>
      <c r="B238" s="14" t="s">
        <v>39</v>
      </c>
      <c r="C238" s="74">
        <v>70</v>
      </c>
      <c r="D238" s="74">
        <v>1635</v>
      </c>
      <c r="E238" s="74">
        <v>526</v>
      </c>
      <c r="F238" s="74">
        <v>1070</v>
      </c>
      <c r="G238" s="74">
        <v>39</v>
      </c>
      <c r="I238" s="74">
        <v>525</v>
      </c>
      <c r="J238" s="74">
        <v>240</v>
      </c>
      <c r="K238" s="74">
        <v>255</v>
      </c>
      <c r="L238" s="74">
        <v>30</v>
      </c>
    </row>
    <row r="239" spans="1:12" ht="34.5" x14ac:dyDescent="0.25">
      <c r="A239" s="75" t="s">
        <v>40</v>
      </c>
      <c r="B239" s="18" t="s">
        <v>41</v>
      </c>
      <c r="C239" s="75" t="s">
        <v>111</v>
      </c>
      <c r="D239" s="75">
        <v>420</v>
      </c>
      <c r="E239" s="75">
        <v>117</v>
      </c>
      <c r="F239" s="75">
        <v>290</v>
      </c>
      <c r="G239" s="75">
        <v>13</v>
      </c>
      <c r="I239">
        <f>D239+D248+D263</f>
        <v>1695</v>
      </c>
      <c r="J239">
        <f>E239+E248+E263</f>
        <v>466</v>
      </c>
      <c r="K239">
        <f>F239+F248+F263</f>
        <v>1190</v>
      </c>
      <c r="L239">
        <f>G239+G248+G263</f>
        <v>39</v>
      </c>
    </row>
    <row r="240" spans="1:12" ht="49.5" x14ac:dyDescent="0.25">
      <c r="A240" s="39" t="s">
        <v>42</v>
      </c>
      <c r="B240" s="16" t="s">
        <v>43</v>
      </c>
      <c r="C240" s="15" t="s">
        <v>16</v>
      </c>
      <c r="D240" s="15">
        <v>30</v>
      </c>
      <c r="E240" s="15">
        <v>9</v>
      </c>
      <c r="F240" s="15">
        <v>20</v>
      </c>
      <c r="G240" s="15">
        <v>1</v>
      </c>
      <c r="I240">
        <f>SUM(I238:I239)</f>
        <v>2220</v>
      </c>
      <c r="J240">
        <f>SUM(J238:J239)</f>
        <v>706</v>
      </c>
      <c r="K240">
        <f>SUM(K238:K239)</f>
        <v>1445</v>
      </c>
      <c r="L240">
        <f>SUM(L238:L239)</f>
        <v>69</v>
      </c>
    </row>
    <row r="241" spans="1:7" ht="16.5" x14ac:dyDescent="0.25">
      <c r="A241" s="40" t="s">
        <v>44</v>
      </c>
      <c r="B241" s="41" t="s">
        <v>113</v>
      </c>
      <c r="C241" s="40" t="s">
        <v>114</v>
      </c>
      <c r="D241" s="40">
        <v>90</v>
      </c>
      <c r="E241" s="40">
        <v>28</v>
      </c>
      <c r="F241" s="40">
        <v>60</v>
      </c>
      <c r="G241" s="40">
        <v>2</v>
      </c>
    </row>
    <row r="242" spans="1:7" ht="16.5" x14ac:dyDescent="0.25">
      <c r="A242" s="40" t="s">
        <v>47</v>
      </c>
      <c r="B242" s="41" t="s">
        <v>48</v>
      </c>
      <c r="C242" s="40" t="s">
        <v>115</v>
      </c>
      <c r="D242" s="40">
        <v>45</v>
      </c>
      <c r="E242" s="40">
        <v>13</v>
      </c>
      <c r="F242" s="40">
        <v>30</v>
      </c>
      <c r="G242" s="40">
        <v>2</v>
      </c>
    </row>
    <row r="243" spans="1:7" ht="33" x14ac:dyDescent="0.25">
      <c r="A243" s="40" t="s">
        <v>116</v>
      </c>
      <c r="B243" s="41" t="s">
        <v>117</v>
      </c>
      <c r="C243" s="40" t="s">
        <v>115</v>
      </c>
      <c r="D243" s="40">
        <v>45</v>
      </c>
      <c r="E243" s="40">
        <v>13</v>
      </c>
      <c r="F243" s="40">
        <v>30</v>
      </c>
      <c r="G243" s="40">
        <v>2</v>
      </c>
    </row>
    <row r="244" spans="1:7" ht="16.5" x14ac:dyDescent="0.25">
      <c r="A244" s="40" t="s">
        <v>49</v>
      </c>
      <c r="B244" s="41" t="s">
        <v>50</v>
      </c>
      <c r="C244" s="40" t="s">
        <v>118</v>
      </c>
      <c r="D244" s="40">
        <v>75</v>
      </c>
      <c r="E244" s="40">
        <v>13</v>
      </c>
      <c r="F244" s="40">
        <v>60</v>
      </c>
      <c r="G244" s="40">
        <v>2</v>
      </c>
    </row>
    <row r="245" spans="1:7" ht="33" x14ac:dyDescent="0.25">
      <c r="A245" s="40" t="s">
        <v>51</v>
      </c>
      <c r="B245" s="41" t="s">
        <v>52</v>
      </c>
      <c r="C245" s="40" t="s">
        <v>115</v>
      </c>
      <c r="D245" s="40">
        <v>45</v>
      </c>
      <c r="E245" s="40">
        <v>13</v>
      </c>
      <c r="F245" s="40">
        <v>30</v>
      </c>
      <c r="G245" s="40">
        <v>2</v>
      </c>
    </row>
    <row r="246" spans="1:7" ht="33" x14ac:dyDescent="0.25">
      <c r="A246" s="15" t="s">
        <v>119</v>
      </c>
      <c r="B246" s="16" t="s">
        <v>120</v>
      </c>
      <c r="C246" s="15" t="s">
        <v>114</v>
      </c>
      <c r="D246" s="15">
        <v>90</v>
      </c>
      <c r="E246" s="15">
        <v>28</v>
      </c>
      <c r="F246" s="15">
        <v>60</v>
      </c>
      <c r="G246" s="15">
        <v>2</v>
      </c>
    </row>
    <row r="247" spans="1:7" ht="16.5" x14ac:dyDescent="0.25">
      <c r="A247" s="40"/>
      <c r="B247" s="41"/>
      <c r="C247" s="40"/>
      <c r="D247" s="40"/>
      <c r="E247" s="40"/>
      <c r="F247" s="40"/>
      <c r="G247" s="40"/>
    </row>
    <row r="248" spans="1:7" ht="34.5" x14ac:dyDescent="0.25">
      <c r="A248" s="75" t="s">
        <v>58</v>
      </c>
      <c r="B248" s="18" t="s">
        <v>59</v>
      </c>
      <c r="C248" s="75" t="s">
        <v>532</v>
      </c>
      <c r="D248" s="75">
        <v>1125</v>
      </c>
      <c r="E248" s="75">
        <v>263</v>
      </c>
      <c r="F248" s="75">
        <v>840</v>
      </c>
      <c r="G248" s="75">
        <v>22</v>
      </c>
    </row>
    <row r="249" spans="1:7" ht="16.5" x14ac:dyDescent="0.25">
      <c r="A249" s="40" t="s">
        <v>122</v>
      </c>
      <c r="B249" s="41" t="s">
        <v>123</v>
      </c>
      <c r="C249" s="40" t="s">
        <v>124</v>
      </c>
      <c r="D249" s="40">
        <v>60</v>
      </c>
      <c r="E249" s="40">
        <v>28</v>
      </c>
      <c r="F249" s="40">
        <v>30</v>
      </c>
      <c r="G249" s="40">
        <v>2</v>
      </c>
    </row>
    <row r="250" spans="1:7" ht="16.5" x14ac:dyDescent="0.25">
      <c r="A250" s="40" t="s">
        <v>125</v>
      </c>
      <c r="B250" s="41" t="s">
        <v>126</v>
      </c>
      <c r="C250" s="40" t="s">
        <v>127</v>
      </c>
      <c r="D250" s="40">
        <v>75</v>
      </c>
      <c r="E250" s="40">
        <v>43</v>
      </c>
      <c r="F250" s="40">
        <v>30</v>
      </c>
      <c r="G250" s="40">
        <v>2</v>
      </c>
    </row>
    <row r="251" spans="1:7" ht="33" x14ac:dyDescent="0.25">
      <c r="A251" s="40" t="s">
        <v>128</v>
      </c>
      <c r="B251" s="41" t="s">
        <v>129</v>
      </c>
      <c r="C251" s="40" t="s">
        <v>115</v>
      </c>
      <c r="D251" s="40">
        <v>45</v>
      </c>
      <c r="E251" s="40">
        <v>13</v>
      </c>
      <c r="F251" s="40">
        <v>30</v>
      </c>
      <c r="G251" s="40">
        <v>2</v>
      </c>
    </row>
    <row r="252" spans="1:7" ht="16.5" x14ac:dyDescent="0.25">
      <c r="A252" s="40" t="s">
        <v>94</v>
      </c>
      <c r="B252" s="41" t="s">
        <v>130</v>
      </c>
      <c r="C252" s="40" t="s">
        <v>114</v>
      </c>
      <c r="D252" s="40">
        <v>90</v>
      </c>
      <c r="E252" s="40">
        <v>28</v>
      </c>
      <c r="F252" s="40">
        <v>60</v>
      </c>
      <c r="G252" s="40">
        <v>2</v>
      </c>
    </row>
    <row r="253" spans="1:7" ht="16.5" x14ac:dyDescent="0.25">
      <c r="A253" s="40" t="s">
        <v>131</v>
      </c>
      <c r="B253" s="41" t="s">
        <v>132</v>
      </c>
      <c r="C253" s="40" t="s">
        <v>115</v>
      </c>
      <c r="D253" s="40">
        <v>45</v>
      </c>
      <c r="E253" s="40">
        <v>13</v>
      </c>
      <c r="F253" s="40">
        <v>30</v>
      </c>
      <c r="G253" s="40">
        <v>2</v>
      </c>
    </row>
    <row r="254" spans="1:7" ht="16.5" x14ac:dyDescent="0.25">
      <c r="A254" s="40" t="s">
        <v>133</v>
      </c>
      <c r="B254" s="41" t="s">
        <v>134</v>
      </c>
      <c r="C254" s="40" t="s">
        <v>118</v>
      </c>
      <c r="D254" s="40">
        <v>75</v>
      </c>
      <c r="E254" s="40">
        <v>13</v>
      </c>
      <c r="F254" s="40">
        <v>60</v>
      </c>
      <c r="G254" s="40">
        <v>2</v>
      </c>
    </row>
    <row r="255" spans="1:7" ht="16.5" x14ac:dyDescent="0.25">
      <c r="A255" s="40" t="s">
        <v>135</v>
      </c>
      <c r="B255" s="41" t="s">
        <v>136</v>
      </c>
      <c r="C255" s="40" t="s">
        <v>124</v>
      </c>
      <c r="D255" s="40">
        <v>60</v>
      </c>
      <c r="E255" s="40">
        <v>28</v>
      </c>
      <c r="F255" s="40">
        <v>30</v>
      </c>
      <c r="G255" s="40">
        <v>2</v>
      </c>
    </row>
    <row r="256" spans="1:7" ht="16.5" x14ac:dyDescent="0.25">
      <c r="A256" s="40" t="s">
        <v>137</v>
      </c>
      <c r="B256" s="41" t="s">
        <v>138</v>
      </c>
      <c r="C256" s="40" t="s">
        <v>114</v>
      </c>
      <c r="D256" s="40">
        <v>90</v>
      </c>
      <c r="E256" s="40">
        <v>28</v>
      </c>
      <c r="F256" s="40">
        <v>60</v>
      </c>
      <c r="G256" s="40">
        <v>2</v>
      </c>
    </row>
    <row r="257" spans="1:7" ht="16.5" x14ac:dyDescent="0.25">
      <c r="A257" s="40" t="s">
        <v>139</v>
      </c>
      <c r="B257" s="41" t="s">
        <v>140</v>
      </c>
      <c r="C257" s="40" t="s">
        <v>127</v>
      </c>
      <c r="D257" s="40">
        <v>75</v>
      </c>
      <c r="E257" s="40">
        <v>43</v>
      </c>
      <c r="F257" s="40">
        <v>30</v>
      </c>
      <c r="G257" s="40">
        <v>2</v>
      </c>
    </row>
    <row r="258" spans="1:7" ht="16.5" x14ac:dyDescent="0.25">
      <c r="A258" s="40" t="s">
        <v>141</v>
      </c>
      <c r="B258" s="16" t="s">
        <v>142</v>
      </c>
      <c r="C258" s="40" t="s">
        <v>118</v>
      </c>
      <c r="D258" s="40">
        <v>75</v>
      </c>
      <c r="E258" s="40">
        <v>13</v>
      </c>
      <c r="F258" s="40">
        <v>60</v>
      </c>
      <c r="G258" s="40">
        <v>2</v>
      </c>
    </row>
    <row r="259" spans="1:7" ht="16.5" x14ac:dyDescent="0.25">
      <c r="A259" s="40" t="s">
        <v>143</v>
      </c>
      <c r="B259" s="16" t="s">
        <v>144</v>
      </c>
      <c r="C259" s="40" t="s">
        <v>118</v>
      </c>
      <c r="D259" s="40">
        <v>75</v>
      </c>
      <c r="E259" s="40">
        <v>13</v>
      </c>
      <c r="F259" s="40">
        <v>60</v>
      </c>
      <c r="G259" s="40">
        <v>2</v>
      </c>
    </row>
    <row r="260" spans="1:7" ht="16.5" x14ac:dyDescent="0.25">
      <c r="A260" s="40" t="s">
        <v>145</v>
      </c>
      <c r="B260" s="41" t="s">
        <v>146</v>
      </c>
      <c r="C260" s="40" t="s">
        <v>147</v>
      </c>
      <c r="D260" s="40">
        <v>45</v>
      </c>
      <c r="E260" s="40"/>
      <c r="F260" s="40">
        <v>45</v>
      </c>
      <c r="G260" s="40"/>
    </row>
    <row r="261" spans="1:7" ht="16.5" x14ac:dyDescent="0.25">
      <c r="A261" s="40" t="s">
        <v>533</v>
      </c>
      <c r="B261" s="41" t="s">
        <v>149</v>
      </c>
      <c r="C261" s="40" t="s">
        <v>147</v>
      </c>
      <c r="D261" s="40">
        <v>45</v>
      </c>
      <c r="E261" s="40"/>
      <c r="F261" s="40">
        <v>45</v>
      </c>
      <c r="G261" s="40"/>
    </row>
    <row r="262" spans="1:7" ht="16.5" x14ac:dyDescent="0.25">
      <c r="A262" s="40" t="s">
        <v>150</v>
      </c>
      <c r="B262" s="41" t="s">
        <v>88</v>
      </c>
      <c r="C262" s="40">
        <v>6</v>
      </c>
      <c r="D262" s="40">
        <v>270</v>
      </c>
      <c r="E262" s="40"/>
      <c r="F262" s="40">
        <v>270</v>
      </c>
      <c r="G262" s="21" t="s">
        <v>151</v>
      </c>
    </row>
    <row r="263" spans="1:7" ht="17.25" x14ac:dyDescent="0.25">
      <c r="A263" s="75" t="s">
        <v>90</v>
      </c>
      <c r="B263" s="18" t="s">
        <v>91</v>
      </c>
      <c r="C263" s="75" t="s">
        <v>152</v>
      </c>
      <c r="D263" s="75">
        <v>150</v>
      </c>
      <c r="E263" s="75">
        <v>86</v>
      </c>
      <c r="F263" s="75">
        <v>60</v>
      </c>
      <c r="G263" s="75">
        <v>4</v>
      </c>
    </row>
    <row r="264" spans="1:7" ht="16.5" x14ac:dyDescent="0.25">
      <c r="A264" s="40" t="s">
        <v>153</v>
      </c>
      <c r="B264" s="41" t="s">
        <v>154</v>
      </c>
      <c r="C264" s="40" t="s">
        <v>127</v>
      </c>
      <c r="D264" s="40">
        <v>75</v>
      </c>
      <c r="E264" s="40">
        <v>43</v>
      </c>
      <c r="F264" s="40">
        <v>30</v>
      </c>
      <c r="G264" s="40">
        <v>2</v>
      </c>
    </row>
    <row r="265" spans="1:7" ht="33" x14ac:dyDescent="0.25">
      <c r="A265" s="55" t="s">
        <v>155</v>
      </c>
      <c r="B265" s="41" t="s">
        <v>156</v>
      </c>
      <c r="C265" s="40" t="s">
        <v>127</v>
      </c>
      <c r="D265" s="40">
        <v>75</v>
      </c>
      <c r="E265" s="40">
        <v>43</v>
      </c>
      <c r="F265" s="40">
        <v>30</v>
      </c>
      <c r="G265" s="40">
        <v>2</v>
      </c>
    </row>
    <row r="266" spans="1:7" ht="16.5" x14ac:dyDescent="0.25">
      <c r="A266" s="55" t="s">
        <v>148</v>
      </c>
      <c r="B266" s="41" t="s">
        <v>157</v>
      </c>
      <c r="C266" s="40" t="s">
        <v>127</v>
      </c>
      <c r="D266" s="40">
        <v>75</v>
      </c>
      <c r="E266" s="40">
        <v>43</v>
      </c>
      <c r="F266" s="40">
        <v>30</v>
      </c>
      <c r="G266" s="40">
        <v>2</v>
      </c>
    </row>
    <row r="267" spans="1:7" ht="16.5" x14ac:dyDescent="0.25">
      <c r="A267" s="74"/>
      <c r="B267" s="14" t="s">
        <v>106</v>
      </c>
      <c r="C267" s="74">
        <v>100</v>
      </c>
      <c r="D267" s="74">
        <v>2220</v>
      </c>
      <c r="E267" s="74">
        <v>706</v>
      </c>
      <c r="F267" s="74">
        <v>1445</v>
      </c>
      <c r="G267" s="74">
        <v>69</v>
      </c>
    </row>
    <row r="271" spans="1:7" ht="16.5" x14ac:dyDescent="0.25">
      <c r="A271" s="113" t="s">
        <v>109</v>
      </c>
      <c r="B271" s="113" t="s">
        <v>1</v>
      </c>
      <c r="C271" s="113" t="s">
        <v>2</v>
      </c>
      <c r="D271" s="113" t="s">
        <v>3</v>
      </c>
      <c r="E271" s="113"/>
      <c r="F271" s="113"/>
      <c r="G271" s="113"/>
    </row>
    <row r="272" spans="1:7" ht="16.5" x14ac:dyDescent="0.25">
      <c r="A272" s="113"/>
      <c r="B272" s="113"/>
      <c r="C272" s="113"/>
      <c r="D272" s="113" t="s">
        <v>4</v>
      </c>
      <c r="E272" s="113" t="s">
        <v>5</v>
      </c>
      <c r="F272" s="113"/>
      <c r="G272" s="113"/>
    </row>
    <row r="273" spans="1:12" ht="66" x14ac:dyDescent="0.25">
      <c r="A273" s="113"/>
      <c r="B273" s="113"/>
      <c r="C273" s="113"/>
      <c r="D273" s="113"/>
      <c r="E273" s="74" t="s">
        <v>6</v>
      </c>
      <c r="F273" s="74" t="s">
        <v>7</v>
      </c>
      <c r="G273" s="74" t="s">
        <v>8</v>
      </c>
    </row>
    <row r="274" spans="1:12" ht="33" x14ac:dyDescent="0.25">
      <c r="A274" s="74" t="s">
        <v>9</v>
      </c>
      <c r="B274" s="14" t="s">
        <v>10</v>
      </c>
      <c r="C274" s="74">
        <v>9</v>
      </c>
      <c r="D274" s="74">
        <v>180</v>
      </c>
      <c r="E274" s="74">
        <v>63</v>
      </c>
      <c r="F274" s="74">
        <v>107</v>
      </c>
      <c r="G274" s="74">
        <v>10</v>
      </c>
    </row>
    <row r="275" spans="1:12" ht="33" x14ac:dyDescent="0.25">
      <c r="A275" s="35" t="s">
        <v>176</v>
      </c>
      <c r="B275" s="16" t="s">
        <v>12</v>
      </c>
      <c r="C275" s="15" t="s">
        <v>16</v>
      </c>
      <c r="D275" s="15">
        <v>45</v>
      </c>
      <c r="E275" s="15">
        <v>26</v>
      </c>
      <c r="F275" s="15">
        <v>16</v>
      </c>
      <c r="G275" s="15">
        <v>3</v>
      </c>
    </row>
    <row r="276" spans="1:12" ht="33" x14ac:dyDescent="0.25">
      <c r="A276" s="15" t="s">
        <v>177</v>
      </c>
      <c r="B276" s="16" t="s">
        <v>15</v>
      </c>
      <c r="C276" s="15" t="s">
        <v>178</v>
      </c>
      <c r="D276" s="15">
        <v>15</v>
      </c>
      <c r="E276" s="15">
        <v>9</v>
      </c>
      <c r="F276" s="15">
        <v>5</v>
      </c>
      <c r="G276" s="15">
        <v>1</v>
      </c>
    </row>
    <row r="277" spans="1:12" ht="33" x14ac:dyDescent="0.25">
      <c r="A277" s="15" t="s">
        <v>179</v>
      </c>
      <c r="B277" s="16" t="s">
        <v>18</v>
      </c>
      <c r="C277" s="15" t="s">
        <v>180</v>
      </c>
      <c r="D277" s="15">
        <v>30</v>
      </c>
      <c r="E277" s="15">
        <v>1</v>
      </c>
      <c r="F277" s="15">
        <v>27</v>
      </c>
      <c r="G277" s="15">
        <v>2</v>
      </c>
    </row>
    <row r="278" spans="1:12" ht="33" x14ac:dyDescent="0.25">
      <c r="A278" s="35" t="s">
        <v>181</v>
      </c>
      <c r="B278" s="16" t="s">
        <v>182</v>
      </c>
      <c r="C278" s="15" t="s">
        <v>180</v>
      </c>
      <c r="D278" s="15">
        <v>30</v>
      </c>
      <c r="E278" s="15">
        <v>15</v>
      </c>
      <c r="F278" s="15">
        <v>14</v>
      </c>
      <c r="G278" s="15">
        <v>1</v>
      </c>
    </row>
    <row r="279" spans="1:12" ht="33" x14ac:dyDescent="0.25">
      <c r="A279" s="35" t="s">
        <v>183</v>
      </c>
      <c r="B279" s="16" t="s">
        <v>23</v>
      </c>
      <c r="C279" s="15" t="s">
        <v>180</v>
      </c>
      <c r="D279" s="15">
        <v>30</v>
      </c>
      <c r="E279" s="15"/>
      <c r="F279" s="15">
        <v>29</v>
      </c>
      <c r="G279" s="15">
        <v>1</v>
      </c>
    </row>
    <row r="280" spans="1:12" ht="33" x14ac:dyDescent="0.25">
      <c r="A280" s="35" t="s">
        <v>184</v>
      </c>
      <c r="B280" s="16" t="s">
        <v>185</v>
      </c>
      <c r="C280" s="15" t="s">
        <v>27</v>
      </c>
      <c r="D280" s="15">
        <v>30</v>
      </c>
      <c r="E280" s="15">
        <v>12</v>
      </c>
      <c r="F280" s="15">
        <v>16</v>
      </c>
      <c r="G280" s="15">
        <v>2</v>
      </c>
    </row>
    <row r="281" spans="1:12" ht="33" x14ac:dyDescent="0.25">
      <c r="A281" s="74" t="s">
        <v>38</v>
      </c>
      <c r="B281" s="14" t="s">
        <v>39</v>
      </c>
      <c r="C281" s="74">
        <v>36</v>
      </c>
      <c r="D281" s="74">
        <v>825</v>
      </c>
      <c r="E281" s="74">
        <v>246</v>
      </c>
      <c r="F281" s="74">
        <v>555</v>
      </c>
      <c r="G281" s="74">
        <v>24</v>
      </c>
      <c r="I281">
        <f>D282+D286+D296</f>
        <v>825</v>
      </c>
      <c r="J281">
        <f>E282+E286+E296</f>
        <v>246</v>
      </c>
      <c r="K281">
        <f>F282+F286+F296</f>
        <v>555</v>
      </c>
      <c r="L281">
        <f>G282+G286+G296</f>
        <v>24</v>
      </c>
    </row>
    <row r="282" spans="1:12" ht="17.25" x14ac:dyDescent="0.25">
      <c r="A282" s="75" t="s">
        <v>40</v>
      </c>
      <c r="B282" s="18" t="s">
        <v>41</v>
      </c>
      <c r="C282" s="75">
        <v>8</v>
      </c>
      <c r="D282" s="75">
        <v>195</v>
      </c>
      <c r="E282" s="75">
        <v>39</v>
      </c>
      <c r="F282" s="75">
        <v>150</v>
      </c>
      <c r="G282" s="75">
        <v>6</v>
      </c>
      <c r="I282" s="74">
        <v>180</v>
      </c>
      <c r="J282" s="74">
        <v>63</v>
      </c>
      <c r="K282" s="74">
        <v>107</v>
      </c>
      <c r="L282" s="74">
        <v>10</v>
      </c>
    </row>
    <row r="283" spans="1:12" ht="33" x14ac:dyDescent="0.25">
      <c r="A283" s="34" t="s">
        <v>186</v>
      </c>
      <c r="B283" s="16" t="s">
        <v>52</v>
      </c>
      <c r="C283" s="15" t="s">
        <v>32</v>
      </c>
      <c r="D283" s="15">
        <v>45</v>
      </c>
      <c r="E283" s="15">
        <v>13</v>
      </c>
      <c r="F283" s="15">
        <v>30</v>
      </c>
      <c r="G283" s="15">
        <v>2</v>
      </c>
      <c r="I283">
        <f>SUM(I281:I282)</f>
        <v>1005</v>
      </c>
      <c r="J283">
        <f>SUM(J281:J282)</f>
        <v>309</v>
      </c>
      <c r="K283">
        <f>SUM(K281:K282)</f>
        <v>662</v>
      </c>
      <c r="L283">
        <f>SUM(L281:L282)</f>
        <v>34</v>
      </c>
    </row>
    <row r="284" spans="1:12" ht="33" x14ac:dyDescent="0.25">
      <c r="A284" s="15" t="s">
        <v>188</v>
      </c>
      <c r="B284" s="63" t="s">
        <v>189</v>
      </c>
      <c r="C284" s="15" t="s">
        <v>27</v>
      </c>
      <c r="D284" s="15">
        <v>75</v>
      </c>
      <c r="E284" s="15">
        <v>13</v>
      </c>
      <c r="F284" s="15">
        <v>60</v>
      </c>
      <c r="G284" s="15">
        <v>2</v>
      </c>
      <c r="K284">
        <f>J283+L283</f>
        <v>343</v>
      </c>
    </row>
    <row r="285" spans="1:12" ht="33" x14ac:dyDescent="0.25">
      <c r="A285" s="15" t="s">
        <v>190</v>
      </c>
      <c r="B285" s="63" t="s">
        <v>191</v>
      </c>
      <c r="C285" s="15" t="s">
        <v>27</v>
      </c>
      <c r="D285" s="15">
        <v>75</v>
      </c>
      <c r="E285" s="15">
        <v>13</v>
      </c>
      <c r="F285" s="15">
        <v>60</v>
      </c>
      <c r="G285" s="15">
        <v>2</v>
      </c>
    </row>
    <row r="286" spans="1:12" ht="34.5" x14ac:dyDescent="0.25">
      <c r="A286" s="75" t="s">
        <v>58</v>
      </c>
      <c r="B286" s="18" t="s">
        <v>59</v>
      </c>
      <c r="C286" s="75">
        <v>24</v>
      </c>
      <c r="D286" s="75">
        <v>540</v>
      </c>
      <c r="E286" s="75">
        <v>179</v>
      </c>
      <c r="F286" s="75">
        <v>345</v>
      </c>
      <c r="G286" s="75">
        <v>16</v>
      </c>
    </row>
    <row r="287" spans="1:12" ht="33" x14ac:dyDescent="0.25">
      <c r="A287" s="34" t="s">
        <v>534</v>
      </c>
      <c r="B287" s="19" t="s">
        <v>63</v>
      </c>
      <c r="C287" s="15" t="s">
        <v>13</v>
      </c>
      <c r="D287" s="15">
        <v>75</v>
      </c>
      <c r="E287" s="15">
        <v>43</v>
      </c>
      <c r="F287" s="15">
        <v>30</v>
      </c>
      <c r="G287" s="15">
        <v>2</v>
      </c>
    </row>
    <row r="288" spans="1:12" ht="33" x14ac:dyDescent="0.25">
      <c r="A288" s="34" t="s">
        <v>535</v>
      </c>
      <c r="B288" s="19" t="s">
        <v>73</v>
      </c>
      <c r="C288" s="15" t="s">
        <v>55</v>
      </c>
      <c r="D288" s="15">
        <v>60</v>
      </c>
      <c r="E288" s="15">
        <v>28</v>
      </c>
      <c r="F288" s="15">
        <v>30</v>
      </c>
      <c r="G288" s="15">
        <v>2</v>
      </c>
    </row>
    <row r="289" spans="1:7" ht="33" x14ac:dyDescent="0.25">
      <c r="A289" s="34" t="s">
        <v>536</v>
      </c>
      <c r="B289" s="16" t="s">
        <v>69</v>
      </c>
      <c r="C289" s="15" t="s">
        <v>537</v>
      </c>
      <c r="D289" s="15">
        <v>60</v>
      </c>
      <c r="E289" s="15">
        <v>28</v>
      </c>
      <c r="F289" s="15">
        <v>30</v>
      </c>
      <c r="G289" s="15">
        <v>2</v>
      </c>
    </row>
    <row r="290" spans="1:7" ht="33" x14ac:dyDescent="0.25">
      <c r="A290" s="15" t="s">
        <v>195</v>
      </c>
      <c r="B290" s="19" t="s">
        <v>102</v>
      </c>
      <c r="C290" s="15" t="s">
        <v>32</v>
      </c>
      <c r="D290" s="15">
        <v>45</v>
      </c>
      <c r="E290" s="15">
        <v>13</v>
      </c>
      <c r="F290" s="15">
        <v>30</v>
      </c>
      <c r="G290" s="15">
        <v>2</v>
      </c>
    </row>
    <row r="291" spans="1:7" ht="33" x14ac:dyDescent="0.25">
      <c r="A291" s="34" t="s">
        <v>538</v>
      </c>
      <c r="B291" s="19" t="s">
        <v>77</v>
      </c>
      <c r="C291" s="15" t="s">
        <v>27</v>
      </c>
      <c r="D291" s="20">
        <v>75</v>
      </c>
      <c r="E291" s="15">
        <v>13</v>
      </c>
      <c r="F291" s="15">
        <v>60</v>
      </c>
      <c r="G291" s="15">
        <v>2</v>
      </c>
    </row>
    <row r="292" spans="1:7" ht="33" x14ac:dyDescent="0.25">
      <c r="A292" s="15" t="s">
        <v>539</v>
      </c>
      <c r="B292" s="63" t="s">
        <v>84</v>
      </c>
      <c r="C292" s="15" t="s">
        <v>27</v>
      </c>
      <c r="D292" s="20">
        <v>75</v>
      </c>
      <c r="E292" s="15">
        <v>13</v>
      </c>
      <c r="F292" s="15">
        <v>60</v>
      </c>
      <c r="G292" s="15">
        <v>2</v>
      </c>
    </row>
    <row r="293" spans="1:7" ht="33" x14ac:dyDescent="0.25">
      <c r="A293" s="15" t="s">
        <v>540</v>
      </c>
      <c r="B293" s="63" t="s">
        <v>86</v>
      </c>
      <c r="C293" s="15" t="s">
        <v>32</v>
      </c>
      <c r="D293" s="20">
        <v>45</v>
      </c>
      <c r="E293" s="15">
        <v>13</v>
      </c>
      <c r="F293" s="15">
        <v>30</v>
      </c>
      <c r="G293" s="15">
        <v>2</v>
      </c>
    </row>
    <row r="294" spans="1:7" ht="33" x14ac:dyDescent="0.25">
      <c r="A294" s="15" t="s">
        <v>199</v>
      </c>
      <c r="B294" s="19" t="s">
        <v>75</v>
      </c>
      <c r="C294" s="15" t="s">
        <v>55</v>
      </c>
      <c r="D294" s="20">
        <v>60</v>
      </c>
      <c r="E294" s="15">
        <v>28</v>
      </c>
      <c r="F294" s="15">
        <v>30</v>
      </c>
      <c r="G294" s="15">
        <v>2</v>
      </c>
    </row>
    <row r="295" spans="1:7" ht="33" x14ac:dyDescent="0.25">
      <c r="A295" s="34" t="s">
        <v>541</v>
      </c>
      <c r="B295" s="16" t="s">
        <v>82</v>
      </c>
      <c r="C295" s="15" t="s">
        <v>202</v>
      </c>
      <c r="D295" s="20">
        <v>45</v>
      </c>
      <c r="E295" s="15"/>
      <c r="F295" s="15">
        <v>45</v>
      </c>
      <c r="G295" s="15"/>
    </row>
    <row r="296" spans="1:7" ht="34.5" x14ac:dyDescent="0.25">
      <c r="A296" s="75" t="s">
        <v>90</v>
      </c>
      <c r="B296" s="18" t="s">
        <v>542</v>
      </c>
      <c r="C296" s="75">
        <v>4</v>
      </c>
      <c r="D296" s="75">
        <v>90</v>
      </c>
      <c r="E296" s="75">
        <v>28</v>
      </c>
      <c r="F296" s="75">
        <v>60</v>
      </c>
      <c r="G296" s="75">
        <v>2</v>
      </c>
    </row>
    <row r="297" spans="1:7" ht="33" x14ac:dyDescent="0.25">
      <c r="A297" s="15" t="s">
        <v>203</v>
      </c>
      <c r="B297" s="19" t="s">
        <v>95</v>
      </c>
      <c r="C297" s="15" t="s">
        <v>46</v>
      </c>
      <c r="D297" s="15">
        <v>90</v>
      </c>
      <c r="E297" s="15">
        <v>28</v>
      </c>
      <c r="F297" s="15">
        <v>60</v>
      </c>
      <c r="G297" s="15">
        <v>2</v>
      </c>
    </row>
    <row r="298" spans="1:7" ht="33" x14ac:dyDescent="0.25">
      <c r="A298" s="34" t="s">
        <v>543</v>
      </c>
      <c r="B298" s="19" t="s">
        <v>97</v>
      </c>
      <c r="C298" s="15" t="s">
        <v>46</v>
      </c>
      <c r="D298" s="15">
        <v>90</v>
      </c>
      <c r="E298" s="15">
        <v>28</v>
      </c>
      <c r="F298" s="15">
        <v>60</v>
      </c>
      <c r="G298" s="15">
        <v>2</v>
      </c>
    </row>
    <row r="299" spans="1:7" ht="16.5" x14ac:dyDescent="0.25">
      <c r="A299" s="74"/>
      <c r="B299" s="14" t="s">
        <v>106</v>
      </c>
      <c r="C299" s="74">
        <v>45</v>
      </c>
      <c r="D299" s="74">
        <v>1005</v>
      </c>
      <c r="E299" s="74">
        <v>309</v>
      </c>
      <c r="F299" s="74">
        <v>662</v>
      </c>
      <c r="G299" s="74">
        <v>34</v>
      </c>
    </row>
  </sheetData>
  <mergeCells count="84">
    <mergeCell ref="A271:A273"/>
    <mergeCell ref="B271:B273"/>
    <mergeCell ref="C271:C273"/>
    <mergeCell ref="D271:G271"/>
    <mergeCell ref="D272:D273"/>
    <mergeCell ref="E272:G272"/>
    <mergeCell ref="A224:A226"/>
    <mergeCell ref="B224:B226"/>
    <mergeCell ref="C224:C226"/>
    <mergeCell ref="D224:G224"/>
    <mergeCell ref="D225:D226"/>
    <mergeCell ref="E225:G225"/>
    <mergeCell ref="O212:O213"/>
    <mergeCell ref="I216:I217"/>
    <mergeCell ref="K216:K217"/>
    <mergeCell ref="L216:L217"/>
    <mergeCell ref="M216:M217"/>
    <mergeCell ref="N216:N217"/>
    <mergeCell ref="O216:O217"/>
    <mergeCell ref="I212:I213"/>
    <mergeCell ref="K212:K213"/>
    <mergeCell ref="L212:L213"/>
    <mergeCell ref="M212:M213"/>
    <mergeCell ref="N212:N213"/>
    <mergeCell ref="I173:I175"/>
    <mergeCell ref="J173:J175"/>
    <mergeCell ref="K173:K175"/>
    <mergeCell ref="L173:O173"/>
    <mergeCell ref="L174:L175"/>
    <mergeCell ref="M174:O174"/>
    <mergeCell ref="A173:A175"/>
    <mergeCell ref="B173:B175"/>
    <mergeCell ref="C173:C175"/>
    <mergeCell ref="D173:G173"/>
    <mergeCell ref="D174:D175"/>
    <mergeCell ref="E174:G174"/>
    <mergeCell ref="G113:G114"/>
    <mergeCell ref="A119:A121"/>
    <mergeCell ref="B119:B121"/>
    <mergeCell ref="C119:C121"/>
    <mergeCell ref="D119:G119"/>
    <mergeCell ref="D120:D121"/>
    <mergeCell ref="E120:G120"/>
    <mergeCell ref="B113:B114"/>
    <mergeCell ref="C113:C114"/>
    <mergeCell ref="D113:D114"/>
    <mergeCell ref="E113:E114"/>
    <mergeCell ref="F113:F114"/>
    <mergeCell ref="A84:A86"/>
    <mergeCell ref="B84:B86"/>
    <mergeCell ref="C84:C86"/>
    <mergeCell ref="D84:G84"/>
    <mergeCell ref="D85:D86"/>
    <mergeCell ref="E85:G85"/>
    <mergeCell ref="A52:A54"/>
    <mergeCell ref="B52:B54"/>
    <mergeCell ref="C52:C54"/>
    <mergeCell ref="D52:G52"/>
    <mergeCell ref="D53:D54"/>
    <mergeCell ref="E53:G53"/>
    <mergeCell ref="A1:A3"/>
    <mergeCell ref="B1:B3"/>
    <mergeCell ref="C1:C3"/>
    <mergeCell ref="D1:G1"/>
    <mergeCell ref="D2:D3"/>
    <mergeCell ref="E2:G2"/>
    <mergeCell ref="G44:G45"/>
    <mergeCell ref="A40:A41"/>
    <mergeCell ref="C40:C41"/>
    <mergeCell ref="D40:D41"/>
    <mergeCell ref="E40:E41"/>
    <mergeCell ref="F40:F41"/>
    <mergeCell ref="G40:G41"/>
    <mergeCell ref="A44:A45"/>
    <mergeCell ref="C44:C45"/>
    <mergeCell ref="D44:D45"/>
    <mergeCell ref="E44:E45"/>
    <mergeCell ref="F44:F45"/>
    <mergeCell ref="P1:P3"/>
    <mergeCell ref="Q1:Q3"/>
    <mergeCell ref="R1:R3"/>
    <mergeCell ref="S1:V1"/>
    <mergeCell ref="S2:S3"/>
    <mergeCell ref="T2:V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31" workbookViewId="0">
      <selection activeCell="M37" sqref="M37"/>
    </sheetView>
  </sheetViews>
  <sheetFormatPr defaultRowHeight="15" x14ac:dyDescent="0.25"/>
  <cols>
    <col min="1" max="1" width="5.28515625" customWidth="1"/>
    <col min="2" max="2" width="12.5703125" customWidth="1"/>
    <col min="3" max="3" width="26.42578125" customWidth="1"/>
    <col min="4" max="4" width="12" customWidth="1"/>
    <col min="5" max="5" width="16.28515625" customWidth="1"/>
    <col min="8" max="8" width="12.28515625" customWidth="1"/>
    <col min="9" max="9" width="28.42578125" customWidth="1"/>
  </cols>
  <sheetData>
    <row r="1" spans="1:10" ht="15.75" x14ac:dyDescent="0.25">
      <c r="A1" s="116" t="s">
        <v>158</v>
      </c>
      <c r="B1" s="32" t="s">
        <v>159</v>
      </c>
      <c r="C1" s="116" t="s">
        <v>1</v>
      </c>
      <c r="D1" s="116" t="s">
        <v>2</v>
      </c>
      <c r="E1" s="32" t="s">
        <v>161</v>
      </c>
      <c r="F1" s="116" t="s">
        <v>164</v>
      </c>
      <c r="H1" s="113" t="s">
        <v>0</v>
      </c>
      <c r="I1" s="113" t="s">
        <v>1</v>
      </c>
      <c r="J1" s="113" t="s">
        <v>2</v>
      </c>
    </row>
    <row r="2" spans="1:10" ht="15.75" x14ac:dyDescent="0.25">
      <c r="A2" s="116"/>
      <c r="B2" s="32" t="s">
        <v>160</v>
      </c>
      <c r="C2" s="116"/>
      <c r="D2" s="116"/>
      <c r="E2" s="32" t="s">
        <v>162</v>
      </c>
      <c r="F2" s="116"/>
      <c r="H2" s="113"/>
      <c r="I2" s="113"/>
      <c r="J2" s="113"/>
    </row>
    <row r="3" spans="1:10" ht="15.75" x14ac:dyDescent="0.25">
      <c r="A3" s="116"/>
      <c r="B3" s="33"/>
      <c r="C3" s="116"/>
      <c r="D3" s="116"/>
      <c r="E3" s="32" t="s">
        <v>163</v>
      </c>
      <c r="F3" s="116"/>
      <c r="H3" s="113"/>
      <c r="I3" s="113"/>
      <c r="J3" s="113"/>
    </row>
    <row r="4" spans="1:10" ht="33" x14ac:dyDescent="0.25">
      <c r="A4" s="13"/>
      <c r="B4" s="13"/>
      <c r="C4" s="14" t="s">
        <v>165</v>
      </c>
      <c r="D4" s="13">
        <v>18</v>
      </c>
      <c r="E4" s="13"/>
      <c r="F4" s="13"/>
      <c r="H4" s="13" t="s">
        <v>9</v>
      </c>
      <c r="I4" s="14" t="s">
        <v>10</v>
      </c>
      <c r="J4" s="13">
        <v>30</v>
      </c>
    </row>
    <row r="5" spans="1:10" ht="33" x14ac:dyDescent="0.25">
      <c r="A5" s="117" t="s">
        <v>166</v>
      </c>
      <c r="B5" s="117"/>
      <c r="C5" s="117"/>
      <c r="D5" s="22">
        <v>18</v>
      </c>
      <c r="E5" s="13"/>
      <c r="F5" s="13"/>
      <c r="H5" s="34" t="s">
        <v>11</v>
      </c>
      <c r="I5" s="16" t="s">
        <v>12</v>
      </c>
      <c r="J5" s="15" t="s">
        <v>13</v>
      </c>
    </row>
    <row r="6" spans="1:10" ht="33" x14ac:dyDescent="0.25">
      <c r="A6" s="15">
        <v>1</v>
      </c>
      <c r="B6" s="15" t="s">
        <v>20</v>
      </c>
      <c r="C6" s="16" t="s">
        <v>167</v>
      </c>
      <c r="D6" s="15" t="s">
        <v>13</v>
      </c>
      <c r="E6" s="15"/>
      <c r="F6" s="15"/>
      <c r="H6" s="34" t="s">
        <v>14</v>
      </c>
      <c r="I6" s="16" t="s">
        <v>15</v>
      </c>
      <c r="J6" s="15" t="s">
        <v>16</v>
      </c>
    </row>
    <row r="7" spans="1:10" ht="33" x14ac:dyDescent="0.25">
      <c r="A7" s="15">
        <v>2</v>
      </c>
      <c r="B7" s="15" t="s">
        <v>35</v>
      </c>
      <c r="C7" s="16" t="s">
        <v>168</v>
      </c>
      <c r="D7" s="15" t="s">
        <v>37</v>
      </c>
      <c r="E7" s="15"/>
      <c r="F7" s="15"/>
      <c r="H7" s="34" t="s">
        <v>17</v>
      </c>
      <c r="I7" s="16" t="s">
        <v>18</v>
      </c>
      <c r="J7" s="15" t="s">
        <v>19</v>
      </c>
    </row>
    <row r="8" spans="1:10" ht="33" x14ac:dyDescent="0.25">
      <c r="A8" s="15">
        <v>3</v>
      </c>
      <c r="B8" s="15" t="s">
        <v>22</v>
      </c>
      <c r="C8" s="16" t="s">
        <v>23</v>
      </c>
      <c r="D8" s="15" t="s">
        <v>24</v>
      </c>
      <c r="E8" s="15"/>
      <c r="F8" s="15"/>
      <c r="H8" s="34" t="s">
        <v>20</v>
      </c>
      <c r="I8" s="16" t="s">
        <v>21</v>
      </c>
      <c r="J8" s="15" t="s">
        <v>13</v>
      </c>
    </row>
    <row r="9" spans="1:10" ht="33" x14ac:dyDescent="0.25">
      <c r="A9" s="15">
        <v>4</v>
      </c>
      <c r="B9" s="15" t="s">
        <v>44</v>
      </c>
      <c r="C9" s="19" t="s">
        <v>45</v>
      </c>
      <c r="D9" s="15" t="s">
        <v>46</v>
      </c>
      <c r="E9" s="15"/>
      <c r="F9" s="15"/>
      <c r="H9" s="34" t="s">
        <v>22</v>
      </c>
      <c r="I9" s="16" t="s">
        <v>23</v>
      </c>
      <c r="J9" s="15" t="s">
        <v>24</v>
      </c>
    </row>
    <row r="10" spans="1:10" ht="33" x14ac:dyDescent="0.25">
      <c r="A10" s="15">
        <v>5</v>
      </c>
      <c r="B10" s="15" t="s">
        <v>47</v>
      </c>
      <c r="C10" s="19" t="s">
        <v>48</v>
      </c>
      <c r="D10" s="15" t="s">
        <v>32</v>
      </c>
      <c r="E10" s="15"/>
      <c r="F10" s="15"/>
      <c r="H10" s="34" t="s">
        <v>25</v>
      </c>
      <c r="I10" s="16" t="s">
        <v>26</v>
      </c>
      <c r="J10" s="15" t="s">
        <v>27</v>
      </c>
    </row>
    <row r="11" spans="1:10" ht="33" x14ac:dyDescent="0.25">
      <c r="A11" s="117" t="s">
        <v>91</v>
      </c>
      <c r="B11" s="117"/>
      <c r="C11" s="117"/>
      <c r="D11" s="13">
        <v>0</v>
      </c>
      <c r="E11" s="13"/>
      <c r="F11" s="13"/>
      <c r="H11" s="34" t="s">
        <v>28</v>
      </c>
      <c r="I11" s="16" t="s">
        <v>29</v>
      </c>
      <c r="J11" s="15" t="s">
        <v>27</v>
      </c>
    </row>
    <row r="12" spans="1:10" ht="33" x14ac:dyDescent="0.25">
      <c r="A12" s="13"/>
      <c r="B12" s="13"/>
      <c r="C12" s="14" t="s">
        <v>169</v>
      </c>
      <c r="D12" s="13">
        <v>25</v>
      </c>
      <c r="E12" s="13"/>
      <c r="F12" s="13"/>
      <c r="H12" s="34" t="s">
        <v>30</v>
      </c>
      <c r="I12" s="16" t="s">
        <v>31</v>
      </c>
      <c r="J12" s="15" t="s">
        <v>32</v>
      </c>
    </row>
    <row r="13" spans="1:10" ht="33" x14ac:dyDescent="0.25">
      <c r="A13" s="117" t="s">
        <v>166</v>
      </c>
      <c r="B13" s="117"/>
      <c r="C13" s="117"/>
      <c r="D13" s="13">
        <v>25</v>
      </c>
      <c r="E13" s="13"/>
      <c r="F13" s="13"/>
      <c r="H13" s="34" t="s">
        <v>33</v>
      </c>
      <c r="I13" s="16" t="s">
        <v>34</v>
      </c>
      <c r="J13" s="15" t="s">
        <v>16</v>
      </c>
    </row>
    <row r="14" spans="1:10" ht="33" x14ac:dyDescent="0.25">
      <c r="A14" s="15">
        <v>6</v>
      </c>
      <c r="B14" s="15" t="s">
        <v>17</v>
      </c>
      <c r="C14" s="16" t="s">
        <v>170</v>
      </c>
      <c r="D14" s="15" t="s">
        <v>19</v>
      </c>
      <c r="E14" s="15"/>
      <c r="F14" s="15"/>
      <c r="H14" s="34" t="s">
        <v>35</v>
      </c>
      <c r="I14" s="16" t="s">
        <v>36</v>
      </c>
      <c r="J14" s="15" t="s">
        <v>37</v>
      </c>
    </row>
    <row r="15" spans="1:10" ht="33" x14ac:dyDescent="0.25">
      <c r="A15" s="15">
        <v>7</v>
      </c>
      <c r="B15" s="15" t="s">
        <v>11</v>
      </c>
      <c r="C15" s="16" t="s">
        <v>12</v>
      </c>
      <c r="D15" s="15" t="s">
        <v>13</v>
      </c>
      <c r="E15" s="15"/>
      <c r="F15" s="15"/>
      <c r="H15" s="13" t="s">
        <v>38</v>
      </c>
      <c r="I15" s="14" t="s">
        <v>39</v>
      </c>
      <c r="J15" s="13">
        <v>70</v>
      </c>
    </row>
    <row r="16" spans="1:10" ht="17.25" x14ac:dyDescent="0.25">
      <c r="A16" s="15">
        <v>8</v>
      </c>
      <c r="B16" s="15" t="s">
        <v>25</v>
      </c>
      <c r="C16" s="16" t="s">
        <v>26</v>
      </c>
      <c r="D16" s="15" t="s">
        <v>27</v>
      </c>
      <c r="E16" s="15"/>
      <c r="F16" s="15"/>
      <c r="H16" s="22" t="s">
        <v>40</v>
      </c>
      <c r="I16" s="18" t="s">
        <v>41</v>
      </c>
      <c r="J16" s="22">
        <v>19</v>
      </c>
    </row>
    <row r="17" spans="1:10" ht="49.5" x14ac:dyDescent="0.25">
      <c r="A17" s="15">
        <v>9</v>
      </c>
      <c r="B17" s="15" t="s">
        <v>42</v>
      </c>
      <c r="C17" s="16" t="s">
        <v>43</v>
      </c>
      <c r="D17" s="15" t="s">
        <v>16</v>
      </c>
      <c r="E17" s="15"/>
      <c r="F17" s="15"/>
      <c r="H17" s="34" t="s">
        <v>42</v>
      </c>
      <c r="I17" s="16" t="s">
        <v>43</v>
      </c>
      <c r="J17" s="15" t="s">
        <v>16</v>
      </c>
    </row>
    <row r="18" spans="1:10" ht="33" x14ac:dyDescent="0.25">
      <c r="A18" s="15">
        <v>10</v>
      </c>
      <c r="B18" s="15" t="s">
        <v>51</v>
      </c>
      <c r="C18" s="19" t="s">
        <v>52</v>
      </c>
      <c r="D18" s="15" t="s">
        <v>32</v>
      </c>
      <c r="E18" s="15"/>
      <c r="F18" s="15"/>
      <c r="H18" s="34" t="s">
        <v>44</v>
      </c>
      <c r="I18" s="19" t="s">
        <v>45</v>
      </c>
      <c r="J18" s="15" t="s">
        <v>46</v>
      </c>
    </row>
    <row r="19" spans="1:10" ht="33" x14ac:dyDescent="0.25">
      <c r="A19" s="15">
        <v>11</v>
      </c>
      <c r="B19" s="15" t="s">
        <v>49</v>
      </c>
      <c r="C19" s="19" t="s">
        <v>50</v>
      </c>
      <c r="D19" s="15" t="s">
        <v>27</v>
      </c>
      <c r="E19" s="15"/>
      <c r="F19" s="15"/>
      <c r="H19" s="34" t="s">
        <v>47</v>
      </c>
      <c r="I19" s="19" t="s">
        <v>48</v>
      </c>
      <c r="J19" s="15" t="s">
        <v>32</v>
      </c>
    </row>
    <row r="20" spans="1:10" ht="33" x14ac:dyDescent="0.25">
      <c r="A20" s="15">
        <v>12</v>
      </c>
      <c r="B20" s="15" t="s">
        <v>53</v>
      </c>
      <c r="C20" s="19" t="s">
        <v>54</v>
      </c>
      <c r="D20" s="15" t="s">
        <v>55</v>
      </c>
      <c r="E20" s="15"/>
      <c r="F20" s="15"/>
      <c r="H20" s="34" t="s">
        <v>49</v>
      </c>
      <c r="I20" s="19" t="s">
        <v>50</v>
      </c>
      <c r="J20" s="15" t="s">
        <v>27</v>
      </c>
    </row>
    <row r="21" spans="1:10" ht="33" x14ac:dyDescent="0.25">
      <c r="A21" s="15">
        <v>13</v>
      </c>
      <c r="B21" s="15" t="s">
        <v>56</v>
      </c>
      <c r="C21" s="19" t="s">
        <v>57</v>
      </c>
      <c r="D21" s="15" t="s">
        <v>55</v>
      </c>
      <c r="E21" s="15"/>
      <c r="F21" s="15"/>
      <c r="H21" s="34" t="s">
        <v>51</v>
      </c>
      <c r="I21" s="19" t="s">
        <v>52</v>
      </c>
      <c r="J21" s="15" t="s">
        <v>32</v>
      </c>
    </row>
    <row r="22" spans="1:10" ht="33" x14ac:dyDescent="0.25">
      <c r="A22" s="15">
        <v>14</v>
      </c>
      <c r="B22" s="15" t="s">
        <v>66</v>
      </c>
      <c r="C22" s="19" t="s">
        <v>67</v>
      </c>
      <c r="D22" s="15" t="s">
        <v>55</v>
      </c>
      <c r="E22" s="15"/>
      <c r="F22" s="15"/>
      <c r="H22" s="34" t="s">
        <v>53</v>
      </c>
      <c r="I22" s="19" t="s">
        <v>54</v>
      </c>
      <c r="J22" s="15" t="s">
        <v>55</v>
      </c>
    </row>
    <row r="23" spans="1:10" ht="33" x14ac:dyDescent="0.25">
      <c r="A23" s="117" t="s">
        <v>91</v>
      </c>
      <c r="B23" s="117"/>
      <c r="C23" s="117"/>
      <c r="D23" s="13">
        <v>0</v>
      </c>
      <c r="E23" s="13"/>
      <c r="F23" s="13"/>
      <c r="H23" s="34" t="s">
        <v>56</v>
      </c>
      <c r="I23" s="19" t="s">
        <v>57</v>
      </c>
      <c r="J23" s="15" t="s">
        <v>55</v>
      </c>
    </row>
    <row r="24" spans="1:10" ht="34.5" x14ac:dyDescent="0.25">
      <c r="A24" s="13"/>
      <c r="B24" s="13"/>
      <c r="C24" s="14" t="s">
        <v>171</v>
      </c>
      <c r="D24" s="13">
        <v>25</v>
      </c>
      <c r="E24" s="13"/>
      <c r="F24" s="13"/>
      <c r="H24" s="22" t="s">
        <v>58</v>
      </c>
      <c r="I24" s="18" t="s">
        <v>59</v>
      </c>
      <c r="J24" s="22">
        <v>43</v>
      </c>
    </row>
    <row r="25" spans="1:10" ht="33" x14ac:dyDescent="0.25">
      <c r="A25" s="117" t="s">
        <v>166</v>
      </c>
      <c r="B25" s="117"/>
      <c r="C25" s="117"/>
      <c r="D25" s="13">
        <v>21</v>
      </c>
      <c r="E25" s="13"/>
      <c r="F25" s="13"/>
      <c r="H25" s="34" t="s">
        <v>60</v>
      </c>
      <c r="I25" s="19" t="s">
        <v>61</v>
      </c>
      <c r="J25" s="15" t="s">
        <v>13</v>
      </c>
    </row>
    <row r="26" spans="1:10" ht="33" x14ac:dyDescent="0.25">
      <c r="A26" s="15">
        <v>15</v>
      </c>
      <c r="B26" s="15" t="s">
        <v>28</v>
      </c>
      <c r="C26" s="16" t="s">
        <v>29</v>
      </c>
      <c r="D26" s="15" t="s">
        <v>27</v>
      </c>
      <c r="E26" s="15"/>
      <c r="F26" s="15"/>
      <c r="H26" s="34" t="s">
        <v>62</v>
      </c>
      <c r="I26" s="19" t="s">
        <v>63</v>
      </c>
      <c r="J26" s="15" t="s">
        <v>13</v>
      </c>
    </row>
    <row r="27" spans="1:10" ht="33" x14ac:dyDescent="0.25">
      <c r="A27" s="15">
        <v>16</v>
      </c>
      <c r="B27" s="15" t="s">
        <v>60</v>
      </c>
      <c r="C27" s="19" t="s">
        <v>61</v>
      </c>
      <c r="D27" s="15" t="s">
        <v>13</v>
      </c>
      <c r="E27" s="15"/>
      <c r="F27" s="15"/>
      <c r="H27" s="34" t="s">
        <v>64</v>
      </c>
      <c r="I27" s="19" t="s">
        <v>65</v>
      </c>
      <c r="J27" s="15" t="s">
        <v>55</v>
      </c>
    </row>
    <row r="28" spans="1:10" ht="33" x14ac:dyDescent="0.25">
      <c r="A28" s="15">
        <v>17</v>
      </c>
      <c r="B28" s="15" t="s">
        <v>64</v>
      </c>
      <c r="C28" s="19" t="s">
        <v>65</v>
      </c>
      <c r="D28" s="15" t="s">
        <v>55</v>
      </c>
      <c r="E28" s="15"/>
      <c r="F28" s="15"/>
      <c r="H28" s="34" t="s">
        <v>66</v>
      </c>
      <c r="I28" s="19" t="s">
        <v>67</v>
      </c>
      <c r="J28" s="15" t="s">
        <v>55</v>
      </c>
    </row>
    <row r="29" spans="1:10" ht="33" x14ac:dyDescent="0.25">
      <c r="A29" s="15">
        <v>18</v>
      </c>
      <c r="B29" s="15" t="s">
        <v>72</v>
      </c>
      <c r="C29" s="19" t="s">
        <v>73</v>
      </c>
      <c r="D29" s="15" t="s">
        <v>55</v>
      </c>
      <c r="E29" s="15"/>
      <c r="F29" s="15"/>
      <c r="H29" s="34" t="s">
        <v>68</v>
      </c>
      <c r="I29" s="19" t="s">
        <v>69</v>
      </c>
      <c r="J29" s="15" t="s">
        <v>55</v>
      </c>
    </row>
    <row r="30" spans="1:10" ht="33" x14ac:dyDescent="0.25">
      <c r="A30" s="15">
        <v>19</v>
      </c>
      <c r="B30" s="15" t="s">
        <v>76</v>
      </c>
      <c r="C30" s="19" t="s">
        <v>77</v>
      </c>
      <c r="D30" s="15" t="s">
        <v>27</v>
      </c>
      <c r="E30" s="15"/>
      <c r="F30" s="15"/>
      <c r="H30" s="34" t="s">
        <v>70</v>
      </c>
      <c r="I30" s="19" t="s">
        <v>71</v>
      </c>
      <c r="J30" s="15" t="s">
        <v>55</v>
      </c>
    </row>
    <row r="31" spans="1:10" ht="33" x14ac:dyDescent="0.25">
      <c r="A31" s="15">
        <v>20</v>
      </c>
      <c r="B31" s="15" t="s">
        <v>83</v>
      </c>
      <c r="C31" s="16" t="s">
        <v>84</v>
      </c>
      <c r="D31" s="15" t="s">
        <v>13</v>
      </c>
      <c r="E31" s="15"/>
      <c r="F31" s="15"/>
      <c r="H31" s="34" t="s">
        <v>72</v>
      </c>
      <c r="I31" s="19" t="s">
        <v>73</v>
      </c>
      <c r="J31" s="15" t="s">
        <v>55</v>
      </c>
    </row>
    <row r="32" spans="1:10" ht="33" x14ac:dyDescent="0.25">
      <c r="A32" s="15">
        <v>21</v>
      </c>
      <c r="B32" s="15" t="s">
        <v>78</v>
      </c>
      <c r="C32" s="19" t="s">
        <v>79</v>
      </c>
      <c r="D32" s="15" t="s">
        <v>80</v>
      </c>
      <c r="E32" s="15"/>
      <c r="F32" s="15"/>
      <c r="H32" s="34" t="s">
        <v>74</v>
      </c>
      <c r="I32" s="19" t="s">
        <v>75</v>
      </c>
      <c r="J32" s="15" t="s">
        <v>55</v>
      </c>
    </row>
    <row r="33" spans="1:10" ht="33" customHeight="1" x14ac:dyDescent="0.25">
      <c r="A33" s="117" t="s">
        <v>172</v>
      </c>
      <c r="B33" s="117"/>
      <c r="C33" s="117"/>
      <c r="D33" s="13">
        <v>4</v>
      </c>
      <c r="E33" s="13"/>
      <c r="F33" s="13"/>
      <c r="H33" s="34" t="s">
        <v>76</v>
      </c>
      <c r="I33" s="19" t="s">
        <v>77</v>
      </c>
      <c r="J33" s="15" t="s">
        <v>27</v>
      </c>
    </row>
    <row r="34" spans="1:10" ht="33" x14ac:dyDescent="0.25">
      <c r="A34" s="15">
        <v>22</v>
      </c>
      <c r="B34" s="15" t="s">
        <v>94</v>
      </c>
      <c r="C34" s="19" t="s">
        <v>95</v>
      </c>
      <c r="D34" s="15" t="s">
        <v>46</v>
      </c>
      <c r="E34" s="15"/>
      <c r="F34" s="15"/>
      <c r="H34" s="34" t="s">
        <v>78</v>
      </c>
      <c r="I34" s="19" t="s">
        <v>79</v>
      </c>
      <c r="J34" s="15" t="s">
        <v>80</v>
      </c>
    </row>
    <row r="35" spans="1:10" ht="33" x14ac:dyDescent="0.25">
      <c r="A35" s="15">
        <v>23</v>
      </c>
      <c r="B35" s="15" t="s">
        <v>96</v>
      </c>
      <c r="C35" s="19" t="s">
        <v>97</v>
      </c>
      <c r="D35" s="15" t="s">
        <v>46</v>
      </c>
      <c r="E35" s="15"/>
      <c r="F35" s="15"/>
      <c r="H35" s="34" t="s">
        <v>81</v>
      </c>
      <c r="I35" s="19" t="s">
        <v>82</v>
      </c>
      <c r="J35" s="15" t="s">
        <v>80</v>
      </c>
    </row>
    <row r="36" spans="1:10" ht="33" x14ac:dyDescent="0.25">
      <c r="A36" s="13"/>
      <c r="B36" s="13"/>
      <c r="C36" s="14" t="s">
        <v>173</v>
      </c>
      <c r="D36" s="13">
        <v>24</v>
      </c>
      <c r="E36" s="13"/>
      <c r="F36" s="13"/>
      <c r="H36" s="34" t="s">
        <v>83</v>
      </c>
      <c r="I36" s="16" t="s">
        <v>84</v>
      </c>
      <c r="J36" s="15" t="s">
        <v>13</v>
      </c>
    </row>
    <row r="37" spans="1:10" ht="33" x14ac:dyDescent="0.25">
      <c r="A37" s="117" t="s">
        <v>166</v>
      </c>
      <c r="B37" s="117"/>
      <c r="C37" s="117"/>
      <c r="D37" s="13">
        <v>20</v>
      </c>
      <c r="E37" s="13"/>
      <c r="F37" s="13"/>
      <c r="H37" s="34" t="s">
        <v>85</v>
      </c>
      <c r="I37" s="16" t="s">
        <v>86</v>
      </c>
      <c r="J37" s="15" t="s">
        <v>32</v>
      </c>
    </row>
    <row r="38" spans="1:10" ht="33" x14ac:dyDescent="0.25">
      <c r="A38" s="15">
        <v>24</v>
      </c>
      <c r="B38" s="15" t="s">
        <v>14</v>
      </c>
      <c r="C38" s="16" t="s">
        <v>15</v>
      </c>
      <c r="D38" s="15" t="s">
        <v>16</v>
      </c>
      <c r="E38" s="15"/>
      <c r="F38" s="15"/>
      <c r="H38" s="34" t="s">
        <v>87</v>
      </c>
      <c r="I38" s="16" t="s">
        <v>88</v>
      </c>
      <c r="J38" s="15" t="s">
        <v>89</v>
      </c>
    </row>
    <row r="39" spans="1:10" ht="17.25" x14ac:dyDescent="0.25">
      <c r="A39" s="15">
        <v>25</v>
      </c>
      <c r="B39" s="15" t="s">
        <v>30</v>
      </c>
      <c r="C39" s="16" t="s">
        <v>31</v>
      </c>
      <c r="D39" s="15" t="s">
        <v>32</v>
      </c>
      <c r="E39" s="15"/>
      <c r="F39" s="15"/>
      <c r="H39" s="22" t="s">
        <v>90</v>
      </c>
      <c r="I39" s="18" t="s">
        <v>108</v>
      </c>
      <c r="J39" s="22">
        <v>8</v>
      </c>
    </row>
    <row r="40" spans="1:10" ht="17.25" x14ac:dyDescent="0.25">
      <c r="A40" s="15">
        <v>26</v>
      </c>
      <c r="B40" s="15" t="s">
        <v>62</v>
      </c>
      <c r="C40" s="19" t="s">
        <v>63</v>
      </c>
      <c r="D40" s="15" t="s">
        <v>13</v>
      </c>
      <c r="E40" s="15"/>
      <c r="F40" s="15"/>
      <c r="H40" s="112" t="s">
        <v>92</v>
      </c>
      <c r="I40" s="18" t="s">
        <v>93</v>
      </c>
      <c r="J40" s="111">
        <v>4</v>
      </c>
    </row>
    <row r="41" spans="1:10" ht="17.25" x14ac:dyDescent="0.25">
      <c r="A41" s="15">
        <v>27</v>
      </c>
      <c r="B41" s="15" t="s">
        <v>68</v>
      </c>
      <c r="C41" s="19" t="s">
        <v>69</v>
      </c>
      <c r="D41" s="15" t="s">
        <v>55</v>
      </c>
      <c r="E41" s="15"/>
      <c r="F41" s="15"/>
      <c r="H41" s="112"/>
      <c r="I41" s="18" t="s">
        <v>107</v>
      </c>
      <c r="J41" s="111"/>
    </row>
    <row r="42" spans="1:10" ht="33" x14ac:dyDescent="0.25">
      <c r="A42" s="15">
        <v>28</v>
      </c>
      <c r="B42" s="15" t="s">
        <v>70</v>
      </c>
      <c r="C42" s="19" t="s">
        <v>71</v>
      </c>
      <c r="D42" s="15" t="s">
        <v>55</v>
      </c>
      <c r="E42" s="15"/>
      <c r="F42" s="15"/>
      <c r="H42" s="34" t="s">
        <v>94</v>
      </c>
      <c r="I42" s="19" t="s">
        <v>95</v>
      </c>
      <c r="J42" s="15" t="s">
        <v>46</v>
      </c>
    </row>
    <row r="43" spans="1:10" ht="33" x14ac:dyDescent="0.25">
      <c r="A43" s="15">
        <v>29</v>
      </c>
      <c r="B43" s="15" t="s">
        <v>74</v>
      </c>
      <c r="C43" s="19" t="s">
        <v>75</v>
      </c>
      <c r="D43" s="15" t="s">
        <v>55</v>
      </c>
      <c r="E43" s="15"/>
      <c r="F43" s="15"/>
      <c r="H43" s="34" t="s">
        <v>96</v>
      </c>
      <c r="I43" s="19" t="s">
        <v>97</v>
      </c>
      <c r="J43" s="15" t="s">
        <v>46</v>
      </c>
    </row>
    <row r="44" spans="1:10" ht="17.25" x14ac:dyDescent="0.25">
      <c r="A44" s="15">
        <v>30</v>
      </c>
      <c r="B44" s="15" t="s">
        <v>85</v>
      </c>
      <c r="C44" s="16" t="s">
        <v>86</v>
      </c>
      <c r="D44" s="15" t="s">
        <v>32</v>
      </c>
      <c r="E44" s="15"/>
      <c r="F44" s="15"/>
      <c r="H44" s="112" t="s">
        <v>98</v>
      </c>
      <c r="I44" s="18" t="s">
        <v>99</v>
      </c>
      <c r="J44" s="111">
        <v>4</v>
      </c>
    </row>
    <row r="45" spans="1:10" ht="33" x14ac:dyDescent="0.25">
      <c r="A45" s="15">
        <v>31</v>
      </c>
      <c r="B45" s="15" t="s">
        <v>81</v>
      </c>
      <c r="C45" s="19" t="s">
        <v>82</v>
      </c>
      <c r="D45" s="15" t="s">
        <v>80</v>
      </c>
      <c r="E45" s="15"/>
      <c r="F45" s="15"/>
      <c r="H45" s="112"/>
      <c r="I45" s="18" t="s">
        <v>100</v>
      </c>
      <c r="J45" s="111"/>
    </row>
    <row r="46" spans="1:10" ht="33" customHeight="1" x14ac:dyDescent="0.25">
      <c r="A46" s="117" t="s">
        <v>174</v>
      </c>
      <c r="B46" s="117"/>
      <c r="C46" s="117"/>
      <c r="D46" s="13">
        <v>4</v>
      </c>
      <c r="E46" s="13"/>
      <c r="F46" s="13"/>
      <c r="H46" s="34" t="s">
        <v>101</v>
      </c>
      <c r="I46" s="19" t="s">
        <v>102</v>
      </c>
      <c r="J46" s="15" t="s">
        <v>32</v>
      </c>
    </row>
    <row r="47" spans="1:10" ht="33" x14ac:dyDescent="0.25">
      <c r="A47" s="15">
        <v>32</v>
      </c>
      <c r="B47" s="15" t="s">
        <v>101</v>
      </c>
      <c r="C47" s="19" t="s">
        <v>102</v>
      </c>
      <c r="D47" s="15" t="s">
        <v>32</v>
      </c>
      <c r="E47" s="15"/>
      <c r="F47" s="15"/>
      <c r="H47" s="34" t="s">
        <v>103</v>
      </c>
      <c r="I47" s="19" t="s">
        <v>104</v>
      </c>
      <c r="J47" s="15" t="s">
        <v>32</v>
      </c>
    </row>
    <row r="48" spans="1:10" ht="33" x14ac:dyDescent="0.25">
      <c r="A48" s="15">
        <v>33</v>
      </c>
      <c r="B48" s="15" t="s">
        <v>103</v>
      </c>
      <c r="C48" s="19" t="s">
        <v>104</v>
      </c>
      <c r="D48" s="15" t="s">
        <v>32</v>
      </c>
      <c r="E48" s="15"/>
      <c r="F48" s="15"/>
      <c r="H48" s="34" t="s">
        <v>78</v>
      </c>
      <c r="I48" s="19" t="s">
        <v>105</v>
      </c>
      <c r="J48" s="15" t="s">
        <v>32</v>
      </c>
    </row>
    <row r="49" spans="1:10" ht="16.5" x14ac:dyDescent="0.25">
      <c r="A49" s="15">
        <v>34</v>
      </c>
      <c r="B49" s="15" t="s">
        <v>78</v>
      </c>
      <c r="C49" s="19" t="s">
        <v>105</v>
      </c>
      <c r="D49" s="15" t="s">
        <v>32</v>
      </c>
      <c r="E49" s="15"/>
      <c r="F49" s="15"/>
      <c r="H49" s="13"/>
      <c r="I49" s="14" t="s">
        <v>106</v>
      </c>
      <c r="J49" s="13">
        <v>100</v>
      </c>
    </row>
    <row r="50" spans="1:10" ht="16.5" x14ac:dyDescent="0.25">
      <c r="A50" s="13"/>
      <c r="B50" s="13"/>
      <c r="C50" s="14" t="s">
        <v>175</v>
      </c>
      <c r="D50" s="13">
        <v>8</v>
      </c>
      <c r="E50" s="13"/>
      <c r="F50" s="13"/>
    </row>
    <row r="51" spans="1:10" ht="17.25" x14ac:dyDescent="0.25">
      <c r="A51" s="117" t="s">
        <v>166</v>
      </c>
      <c r="B51" s="117"/>
      <c r="C51" s="117"/>
      <c r="D51" s="22">
        <v>8</v>
      </c>
      <c r="E51" s="13"/>
      <c r="F51" s="13"/>
    </row>
    <row r="52" spans="1:10" ht="16.5" x14ac:dyDescent="0.25">
      <c r="A52" s="15">
        <v>35</v>
      </c>
      <c r="B52" s="15" t="s">
        <v>87</v>
      </c>
      <c r="C52" s="16" t="s">
        <v>88</v>
      </c>
      <c r="D52" s="15" t="s">
        <v>89</v>
      </c>
      <c r="E52" s="15"/>
      <c r="F52" s="15"/>
    </row>
    <row r="53" spans="1:10" ht="16.5" x14ac:dyDescent="0.25">
      <c r="A53" s="15">
        <v>36</v>
      </c>
      <c r="B53" s="34" t="s">
        <v>33</v>
      </c>
      <c r="C53" s="16" t="s">
        <v>34</v>
      </c>
      <c r="D53" s="15" t="s">
        <v>16</v>
      </c>
      <c r="E53" s="15"/>
      <c r="F53" s="15"/>
    </row>
    <row r="54" spans="1:10" ht="17.25" thickBot="1" x14ac:dyDescent="0.3">
      <c r="A54" s="12"/>
      <c r="B54" s="118" t="s">
        <v>106</v>
      </c>
      <c r="C54" s="119"/>
      <c r="D54" s="1">
        <v>100</v>
      </c>
      <c r="E54" s="1"/>
      <c r="F54" s="1"/>
    </row>
  </sheetData>
  <autoFilter ref="A1:J54"/>
  <mergeCells count="21">
    <mergeCell ref="A51:C51"/>
    <mergeCell ref="B54:C54"/>
    <mergeCell ref="H1:H3"/>
    <mergeCell ref="I1:I3"/>
    <mergeCell ref="J1:J3"/>
    <mergeCell ref="H40:H41"/>
    <mergeCell ref="J40:J41"/>
    <mergeCell ref="H44:H45"/>
    <mergeCell ref="J44:J45"/>
    <mergeCell ref="A13:C13"/>
    <mergeCell ref="A23:C23"/>
    <mergeCell ref="A25:C25"/>
    <mergeCell ref="A33:C33"/>
    <mergeCell ref="A37:C37"/>
    <mergeCell ref="A46:C46"/>
    <mergeCell ref="A1:A3"/>
    <mergeCell ref="C1:C3"/>
    <mergeCell ref="D1:D3"/>
    <mergeCell ref="F1:F3"/>
    <mergeCell ref="A5:C5"/>
    <mergeCell ref="A11:C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46" zoomScale="80" zoomScaleNormal="80" workbookViewId="0">
      <pane xSplit="8535" topLeftCell="L1" activePane="topRight"/>
      <selection pane="topRight" activeCell="S20" sqref="S20"/>
    </sheetView>
  </sheetViews>
  <sheetFormatPr defaultRowHeight="15" x14ac:dyDescent="0.25"/>
  <cols>
    <col min="1" max="1" width="13.7109375" customWidth="1"/>
    <col min="2" max="2" width="34.140625" customWidth="1"/>
    <col min="6" max="6" width="13.28515625" customWidth="1"/>
    <col min="10" max="10" width="15.140625" customWidth="1"/>
    <col min="11" max="11" width="34.28515625" customWidth="1"/>
    <col min="12" max="12" width="11" customWidth="1"/>
    <col min="14" max="14" width="11.28515625" customWidth="1"/>
    <col min="15" max="15" width="10.7109375" customWidth="1"/>
    <col min="16" max="16" width="11.85546875" customWidth="1"/>
    <col min="22" max="22" width="15" customWidth="1"/>
    <col min="23" max="23" width="33" customWidth="1"/>
  </cols>
  <sheetData>
    <row r="1" spans="1:34" ht="41.25" customHeight="1" x14ac:dyDescent="0.25">
      <c r="A1" s="113" t="s">
        <v>109</v>
      </c>
      <c r="B1" s="113" t="s">
        <v>1</v>
      </c>
      <c r="C1" s="113" t="s">
        <v>2</v>
      </c>
      <c r="D1" s="113" t="s">
        <v>3</v>
      </c>
      <c r="E1" s="113"/>
      <c r="F1" s="113"/>
      <c r="G1" s="113"/>
      <c r="J1" s="113" t="s">
        <v>0</v>
      </c>
      <c r="K1" s="113" t="s">
        <v>1</v>
      </c>
      <c r="L1" s="113" t="s">
        <v>2</v>
      </c>
      <c r="M1" s="113" t="s">
        <v>3</v>
      </c>
      <c r="N1" s="113"/>
      <c r="O1" s="113"/>
      <c r="P1" s="113"/>
      <c r="V1" s="36" t="s">
        <v>9</v>
      </c>
      <c r="W1" s="14" t="s">
        <v>10</v>
      </c>
      <c r="X1" s="36">
        <v>9</v>
      </c>
      <c r="Y1" s="36">
        <v>180</v>
      </c>
      <c r="Z1" s="36">
        <v>63</v>
      </c>
      <c r="AA1" s="36">
        <v>107</v>
      </c>
      <c r="AB1" s="36">
        <v>10</v>
      </c>
    </row>
    <row r="2" spans="1:34" ht="25.5" customHeight="1" x14ac:dyDescent="0.25">
      <c r="A2" s="113"/>
      <c r="B2" s="113"/>
      <c r="C2" s="113"/>
      <c r="D2" s="113" t="s">
        <v>4</v>
      </c>
      <c r="E2" s="113" t="s">
        <v>5</v>
      </c>
      <c r="F2" s="113"/>
      <c r="G2" s="113"/>
      <c r="J2" s="113"/>
      <c r="K2" s="113"/>
      <c r="L2" s="113"/>
      <c r="M2" s="113" t="s">
        <v>4</v>
      </c>
      <c r="N2" s="113" t="s">
        <v>5</v>
      </c>
      <c r="O2" s="113"/>
      <c r="P2" s="113"/>
      <c r="V2" s="35" t="s">
        <v>176</v>
      </c>
      <c r="W2" s="16" t="s">
        <v>12</v>
      </c>
      <c r="X2" s="15" t="s">
        <v>16</v>
      </c>
      <c r="Y2" s="15">
        <v>45</v>
      </c>
      <c r="Z2" s="15">
        <v>26</v>
      </c>
      <c r="AA2" s="15">
        <v>16</v>
      </c>
      <c r="AB2" s="15">
        <v>3</v>
      </c>
      <c r="AD2" s="24">
        <v>2</v>
      </c>
    </row>
    <row r="3" spans="1:34" ht="24.75" customHeight="1" x14ac:dyDescent="0.25">
      <c r="A3" s="113"/>
      <c r="B3" s="113"/>
      <c r="C3" s="113"/>
      <c r="D3" s="113"/>
      <c r="E3" s="31" t="s">
        <v>6</v>
      </c>
      <c r="F3" s="31" t="s">
        <v>7</v>
      </c>
      <c r="G3" s="31" t="s">
        <v>8</v>
      </c>
      <c r="J3" s="113"/>
      <c r="K3" s="113"/>
      <c r="L3" s="113"/>
      <c r="M3" s="113"/>
      <c r="N3" s="46" t="s">
        <v>6</v>
      </c>
      <c r="O3" s="46" t="s">
        <v>7</v>
      </c>
      <c r="P3" s="46" t="s">
        <v>8</v>
      </c>
      <c r="V3" s="15" t="s">
        <v>177</v>
      </c>
      <c r="W3" s="16" t="s">
        <v>15</v>
      </c>
      <c r="X3" s="15" t="s">
        <v>178</v>
      </c>
      <c r="Y3" s="15">
        <v>15</v>
      </c>
      <c r="Z3" s="15">
        <v>9</v>
      </c>
      <c r="AA3" s="15">
        <v>5</v>
      </c>
      <c r="AB3" s="15">
        <v>1</v>
      </c>
      <c r="AD3" s="24">
        <v>1</v>
      </c>
    </row>
    <row r="4" spans="1:34" ht="24.95" customHeight="1" x14ac:dyDescent="0.25">
      <c r="A4" s="31" t="s">
        <v>9</v>
      </c>
      <c r="B4" s="14" t="s">
        <v>10</v>
      </c>
      <c r="C4" s="31">
        <v>30</v>
      </c>
      <c r="D4" s="31">
        <v>525</v>
      </c>
      <c r="E4" s="31">
        <v>240</v>
      </c>
      <c r="F4" s="31">
        <v>255</v>
      </c>
      <c r="G4" s="31">
        <v>30</v>
      </c>
      <c r="J4" s="46" t="s">
        <v>9</v>
      </c>
      <c r="K4" s="14" t="s">
        <v>10</v>
      </c>
      <c r="L4" s="46">
        <v>30</v>
      </c>
      <c r="M4" s="46">
        <v>525</v>
      </c>
      <c r="N4" s="46">
        <v>240</v>
      </c>
      <c r="O4" s="46">
        <v>255</v>
      </c>
      <c r="P4" s="46">
        <v>30</v>
      </c>
      <c r="V4" s="15" t="s">
        <v>179</v>
      </c>
      <c r="W4" s="16" t="s">
        <v>18</v>
      </c>
      <c r="X4" s="15" t="s">
        <v>180</v>
      </c>
      <c r="Y4" s="15">
        <v>30</v>
      </c>
      <c r="Z4" s="15">
        <v>1</v>
      </c>
      <c r="AA4" s="15">
        <v>27</v>
      </c>
      <c r="AB4" s="15">
        <v>2</v>
      </c>
      <c r="AD4" s="24">
        <v>1</v>
      </c>
    </row>
    <row r="5" spans="1:34" ht="24.95" customHeight="1" x14ac:dyDescent="0.25">
      <c r="A5" s="15" t="s">
        <v>11</v>
      </c>
      <c r="B5" s="16" t="s">
        <v>12</v>
      </c>
      <c r="C5" s="15" t="s">
        <v>13</v>
      </c>
      <c r="D5" s="15">
        <v>75</v>
      </c>
      <c r="E5" s="15">
        <v>41</v>
      </c>
      <c r="F5" s="15">
        <v>29</v>
      </c>
      <c r="G5" s="15">
        <v>5</v>
      </c>
      <c r="I5" s="23">
        <v>4</v>
      </c>
      <c r="J5" s="15" t="s">
        <v>11</v>
      </c>
      <c r="K5" s="16" t="s">
        <v>12</v>
      </c>
      <c r="L5" s="15" t="s">
        <v>13</v>
      </c>
      <c r="M5" s="15">
        <v>75</v>
      </c>
      <c r="N5" s="15">
        <v>41</v>
      </c>
      <c r="O5" s="15">
        <v>29</v>
      </c>
      <c r="P5" s="15">
        <v>5</v>
      </c>
      <c r="Q5" s="24"/>
      <c r="V5" s="35" t="s">
        <v>181</v>
      </c>
      <c r="W5" s="16" t="s">
        <v>182</v>
      </c>
      <c r="X5" s="15" t="s">
        <v>180</v>
      </c>
      <c r="Y5" s="15">
        <v>30</v>
      </c>
      <c r="Z5" s="15">
        <v>15</v>
      </c>
      <c r="AA5" s="15">
        <v>14</v>
      </c>
      <c r="AB5" s="15">
        <v>1</v>
      </c>
      <c r="AD5" s="24">
        <v>1</v>
      </c>
    </row>
    <row r="6" spans="1:34" ht="24.95" customHeight="1" x14ac:dyDescent="0.25">
      <c r="A6" s="15" t="s">
        <v>14</v>
      </c>
      <c r="B6" s="16" t="s">
        <v>15</v>
      </c>
      <c r="C6" s="15" t="s">
        <v>16</v>
      </c>
      <c r="D6" s="15">
        <v>30</v>
      </c>
      <c r="E6" s="15">
        <v>18</v>
      </c>
      <c r="F6" s="15">
        <v>10</v>
      </c>
      <c r="G6" s="15">
        <v>2</v>
      </c>
      <c r="I6" s="23">
        <v>2</v>
      </c>
      <c r="J6" s="15" t="s">
        <v>14</v>
      </c>
      <c r="K6" s="16" t="s">
        <v>15</v>
      </c>
      <c r="L6" s="15" t="s">
        <v>16</v>
      </c>
      <c r="M6" s="15">
        <v>30</v>
      </c>
      <c r="N6" s="15">
        <v>18</v>
      </c>
      <c r="O6" s="15">
        <v>10</v>
      </c>
      <c r="P6" s="15">
        <v>2</v>
      </c>
      <c r="Q6" s="24"/>
      <c r="V6" s="35" t="s">
        <v>183</v>
      </c>
      <c r="W6" s="16" t="s">
        <v>23</v>
      </c>
      <c r="X6" s="15" t="s">
        <v>180</v>
      </c>
      <c r="Y6" s="15">
        <v>30</v>
      </c>
      <c r="Z6" s="15"/>
      <c r="AA6" s="15">
        <v>29</v>
      </c>
      <c r="AB6" s="15">
        <v>1</v>
      </c>
      <c r="AD6" s="24">
        <v>1</v>
      </c>
    </row>
    <row r="7" spans="1:34" ht="24.95" customHeight="1" x14ac:dyDescent="0.25">
      <c r="A7" s="15" t="s">
        <v>17</v>
      </c>
      <c r="B7" s="16" t="s">
        <v>18</v>
      </c>
      <c r="C7" s="15" t="s">
        <v>19</v>
      </c>
      <c r="D7" s="15">
        <v>60</v>
      </c>
      <c r="E7" s="15">
        <v>5</v>
      </c>
      <c r="F7" s="15">
        <v>51</v>
      </c>
      <c r="G7" s="15">
        <v>4</v>
      </c>
      <c r="I7" s="23">
        <v>2</v>
      </c>
      <c r="J7" s="15" t="s">
        <v>17</v>
      </c>
      <c r="K7" s="16" t="s">
        <v>18</v>
      </c>
      <c r="L7" s="15" t="s">
        <v>19</v>
      </c>
      <c r="M7" s="15">
        <v>60</v>
      </c>
      <c r="N7" s="15">
        <v>5</v>
      </c>
      <c r="O7" s="15">
        <v>51</v>
      </c>
      <c r="P7" s="15">
        <v>4</v>
      </c>
      <c r="Q7" s="24"/>
      <c r="V7" s="35" t="s">
        <v>184</v>
      </c>
      <c r="W7" s="16" t="s">
        <v>185</v>
      </c>
      <c r="X7" s="15" t="s">
        <v>27</v>
      </c>
      <c r="Y7" s="15">
        <v>30</v>
      </c>
      <c r="Z7" s="15">
        <v>12</v>
      </c>
      <c r="AA7" s="15">
        <v>16</v>
      </c>
      <c r="AB7" s="15">
        <v>2</v>
      </c>
      <c r="AD7" s="24">
        <v>3</v>
      </c>
    </row>
    <row r="8" spans="1:34" ht="29.25" customHeight="1" x14ac:dyDescent="0.25">
      <c r="A8" s="15" t="s">
        <v>20</v>
      </c>
      <c r="B8" s="16" t="s">
        <v>21</v>
      </c>
      <c r="C8" s="15" t="s">
        <v>13</v>
      </c>
      <c r="D8" s="15">
        <v>75</v>
      </c>
      <c r="E8" s="15">
        <v>36</v>
      </c>
      <c r="F8" s="15">
        <v>35</v>
      </c>
      <c r="G8" s="15">
        <v>4</v>
      </c>
      <c r="I8" s="24">
        <v>4</v>
      </c>
      <c r="J8" s="15" t="s">
        <v>20</v>
      </c>
      <c r="K8" s="16" t="s">
        <v>21</v>
      </c>
      <c r="L8" s="15" t="s">
        <v>13</v>
      </c>
      <c r="M8" s="15">
        <v>75</v>
      </c>
      <c r="N8" s="15">
        <v>36</v>
      </c>
      <c r="O8" s="15">
        <v>35</v>
      </c>
      <c r="P8" s="15">
        <v>4</v>
      </c>
      <c r="Q8" s="24"/>
      <c r="V8" s="36" t="s">
        <v>38</v>
      </c>
      <c r="W8" s="14" t="s">
        <v>39</v>
      </c>
      <c r="X8" s="36">
        <v>36</v>
      </c>
      <c r="Y8" s="36">
        <v>840</v>
      </c>
      <c r="Z8" s="36">
        <v>247</v>
      </c>
      <c r="AA8" s="36">
        <v>585</v>
      </c>
      <c r="AB8" s="36">
        <v>8</v>
      </c>
    </row>
    <row r="9" spans="1:34" ht="24.95" customHeight="1" x14ac:dyDescent="0.25">
      <c r="A9" s="15" t="s">
        <v>22</v>
      </c>
      <c r="B9" s="16" t="s">
        <v>23</v>
      </c>
      <c r="C9" s="15" t="s">
        <v>24</v>
      </c>
      <c r="D9" s="15">
        <v>75</v>
      </c>
      <c r="E9" s="15">
        <v>15</v>
      </c>
      <c r="F9" s="15">
        <v>58</v>
      </c>
      <c r="G9" s="15">
        <v>2</v>
      </c>
      <c r="I9" s="24">
        <v>4</v>
      </c>
      <c r="J9" s="15" t="s">
        <v>22</v>
      </c>
      <c r="K9" s="16" t="s">
        <v>23</v>
      </c>
      <c r="L9" s="15" t="s">
        <v>24</v>
      </c>
      <c r="M9" s="15">
        <v>75</v>
      </c>
      <c r="N9" s="15">
        <v>15</v>
      </c>
      <c r="O9" s="15">
        <v>58</v>
      </c>
      <c r="P9" s="15">
        <v>2</v>
      </c>
      <c r="Q9" s="24"/>
      <c r="V9" s="37" t="s">
        <v>40</v>
      </c>
      <c r="W9" s="18" t="s">
        <v>41</v>
      </c>
      <c r="X9" s="37">
        <v>10</v>
      </c>
      <c r="Y9" s="37">
        <v>150</v>
      </c>
      <c r="Z9" s="37">
        <v>142</v>
      </c>
      <c r="AA9" s="37">
        <v>0</v>
      </c>
      <c r="AB9" s="37">
        <v>8</v>
      </c>
      <c r="AE9">
        <f>Y9+Y21+Y14</f>
        <v>840</v>
      </c>
      <c r="AF9">
        <f t="shared" ref="AF9:AH9" si="0">Z9+Z21+Z14</f>
        <v>247</v>
      </c>
      <c r="AG9">
        <f t="shared" si="0"/>
        <v>585</v>
      </c>
      <c r="AH9">
        <f t="shared" si="0"/>
        <v>8</v>
      </c>
    </row>
    <row r="10" spans="1:34" ht="24.95" customHeight="1" x14ac:dyDescent="0.25">
      <c r="A10" s="15" t="s">
        <v>25</v>
      </c>
      <c r="B10" s="16" t="s">
        <v>26</v>
      </c>
      <c r="C10" s="15" t="s">
        <v>27</v>
      </c>
      <c r="D10" s="15">
        <v>40</v>
      </c>
      <c r="E10" s="15">
        <v>14</v>
      </c>
      <c r="F10" s="15">
        <v>24</v>
      </c>
      <c r="G10" s="15">
        <v>2</v>
      </c>
      <c r="I10" s="24">
        <v>3</v>
      </c>
      <c r="J10" s="15" t="s">
        <v>25</v>
      </c>
      <c r="K10" s="16" t="s">
        <v>26</v>
      </c>
      <c r="L10" s="15" t="s">
        <v>27</v>
      </c>
      <c r="M10" s="15">
        <v>40</v>
      </c>
      <c r="N10" s="15">
        <v>14</v>
      </c>
      <c r="O10" s="15">
        <v>24</v>
      </c>
      <c r="P10" s="15">
        <v>2</v>
      </c>
      <c r="Q10" s="24"/>
      <c r="V10" s="15" t="s">
        <v>475</v>
      </c>
      <c r="W10" s="16" t="s">
        <v>210</v>
      </c>
      <c r="X10" s="15" t="s">
        <v>16</v>
      </c>
      <c r="Y10" s="15">
        <v>30</v>
      </c>
      <c r="Z10" s="15">
        <v>28</v>
      </c>
      <c r="AA10" s="15">
        <v>0</v>
      </c>
      <c r="AB10" s="15">
        <v>2</v>
      </c>
      <c r="AD10" s="24">
        <v>2</v>
      </c>
      <c r="AG10">
        <f>AF9+AH9</f>
        <v>255</v>
      </c>
    </row>
    <row r="11" spans="1:34" ht="24.95" customHeight="1" x14ac:dyDescent="0.25">
      <c r="A11" s="15" t="s">
        <v>28</v>
      </c>
      <c r="B11" s="16" t="s">
        <v>29</v>
      </c>
      <c r="C11" s="15" t="s">
        <v>27</v>
      </c>
      <c r="D11" s="15">
        <v>40</v>
      </c>
      <c r="E11" s="15">
        <v>14</v>
      </c>
      <c r="F11" s="15">
        <v>24</v>
      </c>
      <c r="G11" s="15">
        <v>2</v>
      </c>
      <c r="I11" s="24">
        <v>3</v>
      </c>
      <c r="J11" s="15" t="s">
        <v>28</v>
      </c>
      <c r="K11" s="16" t="s">
        <v>29</v>
      </c>
      <c r="L11" s="15" t="s">
        <v>27</v>
      </c>
      <c r="M11" s="15">
        <v>40</v>
      </c>
      <c r="N11" s="15">
        <v>14</v>
      </c>
      <c r="O11" s="15">
        <v>24</v>
      </c>
      <c r="P11" s="15">
        <v>2</v>
      </c>
      <c r="Q11" s="24"/>
      <c r="V11" s="15" t="s">
        <v>476</v>
      </c>
      <c r="W11" s="16" t="s">
        <v>212</v>
      </c>
      <c r="X11" s="15" t="s">
        <v>16</v>
      </c>
      <c r="Y11" s="15">
        <v>30</v>
      </c>
      <c r="Z11" s="15">
        <v>28</v>
      </c>
      <c r="AA11" s="15">
        <v>0</v>
      </c>
      <c r="AB11" s="15">
        <v>2</v>
      </c>
      <c r="AD11" s="24">
        <v>2</v>
      </c>
      <c r="AG11">
        <f>AG10+Z1+AB1</f>
        <v>328</v>
      </c>
    </row>
    <row r="12" spans="1:34" ht="24.95" customHeight="1" x14ac:dyDescent="0.25">
      <c r="A12" s="15" t="s">
        <v>30</v>
      </c>
      <c r="B12" s="16" t="s">
        <v>31</v>
      </c>
      <c r="C12" s="15" t="s">
        <v>32</v>
      </c>
      <c r="D12" s="15">
        <v>40</v>
      </c>
      <c r="E12" s="15">
        <v>14</v>
      </c>
      <c r="F12" s="15">
        <v>24</v>
      </c>
      <c r="G12" s="15">
        <v>2</v>
      </c>
      <c r="I12" s="24">
        <v>2</v>
      </c>
      <c r="J12" s="15" t="s">
        <v>30</v>
      </c>
      <c r="K12" s="16" t="s">
        <v>31</v>
      </c>
      <c r="L12" s="15" t="s">
        <v>32</v>
      </c>
      <c r="M12" s="15">
        <v>40</v>
      </c>
      <c r="N12" s="15">
        <v>14</v>
      </c>
      <c r="O12" s="15">
        <v>24</v>
      </c>
      <c r="P12" s="15">
        <v>2</v>
      </c>
      <c r="Q12" s="24"/>
      <c r="V12" s="15" t="s">
        <v>477</v>
      </c>
      <c r="W12" s="16" t="s">
        <v>478</v>
      </c>
      <c r="X12" s="34" t="s">
        <v>479</v>
      </c>
      <c r="Y12" s="15">
        <v>45</v>
      </c>
      <c r="Z12" s="15">
        <v>43</v>
      </c>
      <c r="AA12" s="15">
        <v>0</v>
      </c>
      <c r="AB12" s="15">
        <v>2</v>
      </c>
      <c r="AD12" s="24">
        <v>3</v>
      </c>
    </row>
    <row r="13" spans="1:34" ht="24.95" customHeight="1" x14ac:dyDescent="0.25">
      <c r="A13" s="39" t="s">
        <v>33</v>
      </c>
      <c r="B13" s="16" t="s">
        <v>34</v>
      </c>
      <c r="C13" s="15" t="s">
        <v>16</v>
      </c>
      <c r="D13" s="15">
        <v>30</v>
      </c>
      <c r="E13" s="15">
        <v>28</v>
      </c>
      <c r="F13" s="15">
        <v>0</v>
      </c>
      <c r="G13" s="15">
        <v>2</v>
      </c>
      <c r="I13" s="24">
        <v>2</v>
      </c>
      <c r="J13" s="15" t="s">
        <v>33</v>
      </c>
      <c r="K13" s="16" t="s">
        <v>34</v>
      </c>
      <c r="L13" s="15" t="s">
        <v>16</v>
      </c>
      <c r="M13" s="15">
        <v>30</v>
      </c>
      <c r="N13" s="15">
        <v>28</v>
      </c>
      <c r="O13" s="15">
        <v>0</v>
      </c>
      <c r="P13" s="15">
        <v>2</v>
      </c>
      <c r="Q13" s="24"/>
      <c r="V13" s="15" t="s">
        <v>480</v>
      </c>
      <c r="W13" s="16" t="s">
        <v>221</v>
      </c>
      <c r="X13" s="15" t="s">
        <v>215</v>
      </c>
      <c r="Y13" s="15">
        <v>45</v>
      </c>
      <c r="Z13" s="15">
        <v>43</v>
      </c>
      <c r="AA13" s="15">
        <v>0</v>
      </c>
      <c r="AB13" s="15">
        <v>2</v>
      </c>
      <c r="AD13" s="24">
        <v>3</v>
      </c>
    </row>
    <row r="14" spans="1:34" ht="24.95" customHeight="1" x14ac:dyDescent="0.25">
      <c r="A14" s="15" t="s">
        <v>35</v>
      </c>
      <c r="B14" s="16" t="s">
        <v>36</v>
      </c>
      <c r="C14" s="15" t="s">
        <v>37</v>
      </c>
      <c r="D14" s="15">
        <v>60</v>
      </c>
      <c r="E14" s="15">
        <v>55</v>
      </c>
      <c r="F14" s="15">
        <v>0</v>
      </c>
      <c r="G14" s="15">
        <v>5</v>
      </c>
      <c r="I14" s="24">
        <v>4</v>
      </c>
      <c r="J14" s="15" t="s">
        <v>35</v>
      </c>
      <c r="K14" s="16" t="s">
        <v>36</v>
      </c>
      <c r="L14" s="15" t="s">
        <v>37</v>
      </c>
      <c r="M14" s="15">
        <v>60</v>
      </c>
      <c r="N14" s="15">
        <v>55</v>
      </c>
      <c r="O14" s="15">
        <v>0</v>
      </c>
      <c r="P14" s="15">
        <v>5</v>
      </c>
      <c r="Q14" s="24"/>
      <c r="V14" s="37" t="s">
        <v>58</v>
      </c>
      <c r="W14" s="18" t="s">
        <v>59</v>
      </c>
      <c r="X14" s="37">
        <v>22</v>
      </c>
      <c r="Y14" s="37">
        <v>585</v>
      </c>
      <c r="Z14" s="37">
        <v>90</v>
      </c>
      <c r="AA14" s="37">
        <v>495</v>
      </c>
      <c r="AB14" s="37">
        <v>0</v>
      </c>
    </row>
    <row r="15" spans="1:34" ht="36" customHeight="1" x14ac:dyDescent="0.25">
      <c r="A15" s="31" t="s">
        <v>38</v>
      </c>
      <c r="B15" s="14" t="s">
        <v>39</v>
      </c>
      <c r="C15" s="31">
        <v>70</v>
      </c>
      <c r="D15" s="31">
        <v>1680</v>
      </c>
      <c r="E15" s="31">
        <v>495</v>
      </c>
      <c r="F15" s="31">
        <v>1160</v>
      </c>
      <c r="G15" s="31">
        <v>25</v>
      </c>
      <c r="I15">
        <f>D16+D26+D41</f>
        <v>1680</v>
      </c>
      <c r="J15" s="46" t="s">
        <v>38</v>
      </c>
      <c r="K15" s="14" t="s">
        <v>39</v>
      </c>
      <c r="L15" s="46">
        <v>70</v>
      </c>
      <c r="M15" s="46">
        <v>1695</v>
      </c>
      <c r="N15" s="46">
        <v>480</v>
      </c>
      <c r="O15" s="46">
        <v>1190</v>
      </c>
      <c r="P15" s="46">
        <v>25</v>
      </c>
      <c r="R15">
        <f>E16+E26+E41</f>
        <v>495</v>
      </c>
      <c r="S15">
        <f>F16+F26+F41</f>
        <v>1160</v>
      </c>
      <c r="T15">
        <f>G16+G26+G41</f>
        <v>25</v>
      </c>
      <c r="V15" s="34" t="s">
        <v>481</v>
      </c>
      <c r="W15" s="16" t="s">
        <v>229</v>
      </c>
      <c r="X15" s="15" t="s">
        <v>230</v>
      </c>
      <c r="Y15" s="15">
        <v>120</v>
      </c>
      <c r="Z15" s="15">
        <v>30</v>
      </c>
      <c r="AA15" s="15">
        <v>90</v>
      </c>
      <c r="AB15" s="15">
        <v>0</v>
      </c>
      <c r="AD15" s="24">
        <v>5</v>
      </c>
    </row>
    <row r="16" spans="1:34" ht="24.95" customHeight="1" x14ac:dyDescent="0.25">
      <c r="A16" s="30" t="s">
        <v>40</v>
      </c>
      <c r="B16" s="18" t="s">
        <v>41</v>
      </c>
      <c r="C16" s="43">
        <v>20</v>
      </c>
      <c r="D16" s="43">
        <v>330</v>
      </c>
      <c r="E16" s="43">
        <v>235</v>
      </c>
      <c r="F16" s="43">
        <v>80</v>
      </c>
      <c r="G16" s="43">
        <v>15</v>
      </c>
      <c r="J16" s="45" t="s">
        <v>40</v>
      </c>
      <c r="K16" s="18" t="s">
        <v>41</v>
      </c>
      <c r="L16" s="43">
        <v>20</v>
      </c>
      <c r="M16" s="43">
        <v>330</v>
      </c>
      <c r="N16" s="43">
        <v>235</v>
      </c>
      <c r="O16" s="43">
        <v>80</v>
      </c>
      <c r="P16" s="43">
        <v>15</v>
      </c>
      <c r="S16">
        <f>R15+T15</f>
        <v>520</v>
      </c>
      <c r="T16">
        <f>F4+F15</f>
        <v>1415</v>
      </c>
      <c r="V16" s="34" t="s">
        <v>482</v>
      </c>
      <c r="W16" s="16" t="s">
        <v>232</v>
      </c>
      <c r="X16" s="15" t="s">
        <v>46</v>
      </c>
      <c r="Y16" s="15">
        <v>90</v>
      </c>
      <c r="Z16" s="15">
        <v>30</v>
      </c>
      <c r="AA16" s="15">
        <v>60</v>
      </c>
      <c r="AB16" s="15">
        <v>0</v>
      </c>
      <c r="AD16" s="24">
        <v>4</v>
      </c>
    </row>
    <row r="17" spans="1:34" ht="24.95" customHeight="1" x14ac:dyDescent="0.25">
      <c r="A17" s="40" t="s">
        <v>205</v>
      </c>
      <c r="B17" s="41" t="s">
        <v>206</v>
      </c>
      <c r="C17" s="40" t="s">
        <v>16</v>
      </c>
      <c r="D17" s="40">
        <v>30</v>
      </c>
      <c r="E17" s="40">
        <v>28</v>
      </c>
      <c r="F17" s="40">
        <v>0</v>
      </c>
      <c r="G17" s="40">
        <v>2</v>
      </c>
      <c r="I17" s="24">
        <v>2</v>
      </c>
      <c r="J17" s="40" t="s">
        <v>205</v>
      </c>
      <c r="K17" s="41" t="s">
        <v>206</v>
      </c>
      <c r="L17" s="40" t="s">
        <v>16</v>
      </c>
      <c r="M17" s="40">
        <v>30</v>
      </c>
      <c r="N17" s="40">
        <v>28</v>
      </c>
      <c r="O17" s="40">
        <v>0</v>
      </c>
      <c r="P17" s="40">
        <v>2</v>
      </c>
      <c r="Q17" s="24"/>
      <c r="S17">
        <f>S16+E4+G4</f>
        <v>790</v>
      </c>
      <c r="T17">
        <f>F4+F15</f>
        <v>1415</v>
      </c>
      <c r="V17" s="34" t="s">
        <v>483</v>
      </c>
      <c r="W17" s="16" t="s">
        <v>234</v>
      </c>
      <c r="X17" s="15" t="s">
        <v>27</v>
      </c>
      <c r="Y17" s="15">
        <v>75</v>
      </c>
      <c r="Z17" s="15">
        <v>15</v>
      </c>
      <c r="AA17" s="15">
        <v>60</v>
      </c>
      <c r="AB17" s="15">
        <v>0</v>
      </c>
      <c r="AD17" s="24">
        <v>3</v>
      </c>
    </row>
    <row r="18" spans="1:34" ht="24.95" customHeight="1" x14ac:dyDescent="0.25">
      <c r="A18" s="40" t="s">
        <v>207</v>
      </c>
      <c r="B18" s="41" t="s">
        <v>208</v>
      </c>
      <c r="C18" s="40" t="s">
        <v>16</v>
      </c>
      <c r="D18" s="40">
        <v>30</v>
      </c>
      <c r="E18" s="40">
        <v>28</v>
      </c>
      <c r="F18" s="40">
        <v>0</v>
      </c>
      <c r="G18" s="40">
        <v>2</v>
      </c>
      <c r="I18" s="24">
        <v>2</v>
      </c>
      <c r="J18" s="40" t="s">
        <v>207</v>
      </c>
      <c r="K18" s="41" t="s">
        <v>208</v>
      </c>
      <c r="L18" s="40" t="s">
        <v>16</v>
      </c>
      <c r="M18" s="40">
        <v>30</v>
      </c>
      <c r="N18" s="40">
        <v>28</v>
      </c>
      <c r="O18" s="40">
        <v>0</v>
      </c>
      <c r="P18" s="40">
        <v>2</v>
      </c>
      <c r="Q18" s="24"/>
      <c r="V18" s="34" t="s">
        <v>484</v>
      </c>
      <c r="W18" s="16" t="s">
        <v>243</v>
      </c>
      <c r="X18" s="34" t="s">
        <v>485</v>
      </c>
      <c r="Y18" s="15">
        <v>135</v>
      </c>
      <c r="Z18" s="15">
        <v>15</v>
      </c>
      <c r="AA18" s="15">
        <v>120</v>
      </c>
      <c r="AB18" s="15">
        <v>0</v>
      </c>
      <c r="AD18" s="24">
        <v>5</v>
      </c>
    </row>
    <row r="19" spans="1:34" ht="24.95" customHeight="1" x14ac:dyDescent="0.25">
      <c r="A19" s="40" t="s">
        <v>209</v>
      </c>
      <c r="B19" s="41" t="s">
        <v>210</v>
      </c>
      <c r="C19" s="40" t="s">
        <v>16</v>
      </c>
      <c r="D19" s="40">
        <v>30</v>
      </c>
      <c r="E19" s="40">
        <v>28</v>
      </c>
      <c r="F19" s="40">
        <v>0</v>
      </c>
      <c r="G19" s="40">
        <v>2</v>
      </c>
      <c r="I19" s="24">
        <v>2</v>
      </c>
      <c r="J19" s="40" t="s">
        <v>209</v>
      </c>
      <c r="K19" s="41" t="s">
        <v>210</v>
      </c>
      <c r="L19" s="40" t="s">
        <v>16</v>
      </c>
      <c r="M19" s="40">
        <v>30</v>
      </c>
      <c r="N19" s="40">
        <v>28</v>
      </c>
      <c r="O19" s="40">
        <v>0</v>
      </c>
      <c r="P19" s="40">
        <v>2</v>
      </c>
      <c r="Q19" s="24"/>
      <c r="V19" s="34" t="s">
        <v>486</v>
      </c>
      <c r="W19" s="16" t="s">
        <v>487</v>
      </c>
      <c r="X19" s="15" t="s">
        <v>241</v>
      </c>
      <c r="Y19" s="15">
        <v>120</v>
      </c>
      <c r="Z19" s="15">
        <v>0</v>
      </c>
      <c r="AA19" s="15">
        <v>120</v>
      </c>
      <c r="AB19" s="15">
        <v>0</v>
      </c>
      <c r="AD19" s="24">
        <v>4</v>
      </c>
    </row>
    <row r="20" spans="1:34" ht="24.95" customHeight="1" x14ac:dyDescent="0.25">
      <c r="A20" s="40" t="s">
        <v>211</v>
      </c>
      <c r="B20" s="41" t="s">
        <v>212</v>
      </c>
      <c r="C20" s="40" t="s">
        <v>16</v>
      </c>
      <c r="D20" s="40">
        <v>30</v>
      </c>
      <c r="E20" s="40">
        <v>28</v>
      </c>
      <c r="F20" s="40">
        <v>0</v>
      </c>
      <c r="G20" s="40">
        <v>2</v>
      </c>
      <c r="I20" s="24">
        <v>2</v>
      </c>
      <c r="J20" s="40" t="s">
        <v>211</v>
      </c>
      <c r="K20" s="41" t="s">
        <v>212</v>
      </c>
      <c r="L20" s="40" t="s">
        <v>16</v>
      </c>
      <c r="M20" s="40">
        <v>30</v>
      </c>
      <c r="N20" s="40">
        <v>28</v>
      </c>
      <c r="O20" s="40">
        <v>0</v>
      </c>
      <c r="P20" s="40">
        <v>2</v>
      </c>
      <c r="Q20" s="24"/>
      <c r="S20">
        <f>M16+M26+M41</f>
        <v>1695</v>
      </c>
      <c r="V20" s="15"/>
      <c r="W20" s="16" t="s">
        <v>488</v>
      </c>
      <c r="X20" s="15" t="s">
        <v>202</v>
      </c>
      <c r="Y20" s="15">
        <v>45</v>
      </c>
      <c r="Z20" s="15"/>
      <c r="AA20" s="15">
        <v>45</v>
      </c>
      <c r="AB20" s="15"/>
      <c r="AD20" s="24">
        <v>1</v>
      </c>
    </row>
    <row r="21" spans="1:34" ht="24.95" customHeight="1" x14ac:dyDescent="0.25">
      <c r="A21" s="40" t="s">
        <v>213</v>
      </c>
      <c r="B21" s="41" t="s">
        <v>214</v>
      </c>
      <c r="C21" s="40" t="s">
        <v>215</v>
      </c>
      <c r="D21" s="40">
        <v>45</v>
      </c>
      <c r="E21" s="40">
        <v>43</v>
      </c>
      <c r="F21" s="40">
        <v>0</v>
      </c>
      <c r="G21" s="40">
        <v>2</v>
      </c>
      <c r="I21" s="24">
        <v>3</v>
      </c>
      <c r="J21" s="40" t="s">
        <v>213</v>
      </c>
      <c r="K21" s="41" t="s">
        <v>214</v>
      </c>
      <c r="L21" s="40" t="s">
        <v>215</v>
      </c>
      <c r="M21" s="40">
        <v>45</v>
      </c>
      <c r="N21" s="40">
        <v>43</v>
      </c>
      <c r="O21" s="40">
        <v>0</v>
      </c>
      <c r="P21" s="40">
        <v>2</v>
      </c>
      <c r="Q21" s="24"/>
      <c r="V21" s="37" t="s">
        <v>90</v>
      </c>
      <c r="W21" s="18" t="s">
        <v>91</v>
      </c>
      <c r="X21" s="37">
        <v>4</v>
      </c>
      <c r="Y21" s="37">
        <v>105</v>
      </c>
      <c r="Z21" s="37">
        <v>15</v>
      </c>
      <c r="AA21" s="37">
        <v>90</v>
      </c>
      <c r="AB21" s="37"/>
    </row>
    <row r="22" spans="1:34" ht="33" customHeight="1" x14ac:dyDescent="0.25">
      <c r="A22" s="40" t="s">
        <v>216</v>
      </c>
      <c r="B22" s="41" t="s">
        <v>217</v>
      </c>
      <c r="C22" s="40" t="s">
        <v>19</v>
      </c>
      <c r="D22" s="40">
        <v>60</v>
      </c>
      <c r="E22" s="40">
        <v>0</v>
      </c>
      <c r="F22" s="40">
        <v>60</v>
      </c>
      <c r="G22" s="40">
        <v>0</v>
      </c>
      <c r="I22" s="24">
        <v>2</v>
      </c>
      <c r="J22" s="40" t="s">
        <v>216</v>
      </c>
      <c r="K22" s="41" t="s">
        <v>217</v>
      </c>
      <c r="L22" s="40" t="s">
        <v>19</v>
      </c>
      <c r="M22" s="40">
        <v>60</v>
      </c>
      <c r="N22" s="40">
        <v>0</v>
      </c>
      <c r="O22" s="40">
        <v>60</v>
      </c>
      <c r="P22" s="40">
        <v>0</v>
      </c>
      <c r="Q22" s="24"/>
      <c r="V22" s="15" t="s">
        <v>489</v>
      </c>
      <c r="W22" s="16" t="s">
        <v>490</v>
      </c>
      <c r="X22" s="15" t="s">
        <v>32</v>
      </c>
      <c r="Y22" s="15">
        <v>45</v>
      </c>
      <c r="Z22" s="15">
        <v>15</v>
      </c>
      <c r="AA22" s="15">
        <v>30</v>
      </c>
      <c r="AB22" s="15">
        <v>0</v>
      </c>
      <c r="AD22" s="24">
        <v>2</v>
      </c>
    </row>
    <row r="23" spans="1:34" ht="30" customHeight="1" x14ac:dyDescent="0.25">
      <c r="A23" s="40" t="s">
        <v>218</v>
      </c>
      <c r="B23" s="41" t="s">
        <v>219</v>
      </c>
      <c r="C23" s="40" t="s">
        <v>16</v>
      </c>
      <c r="D23" s="40">
        <v>30</v>
      </c>
      <c r="E23" s="40">
        <v>28</v>
      </c>
      <c r="F23" s="40">
        <v>0</v>
      </c>
      <c r="G23" s="40">
        <v>2</v>
      </c>
      <c r="I23" s="24">
        <v>2</v>
      </c>
      <c r="J23" s="40" t="s">
        <v>218</v>
      </c>
      <c r="K23" s="41" t="s">
        <v>219</v>
      </c>
      <c r="L23" s="40" t="s">
        <v>16</v>
      </c>
      <c r="M23" s="40">
        <v>30</v>
      </c>
      <c r="N23" s="40">
        <v>28</v>
      </c>
      <c r="O23" s="40">
        <v>0</v>
      </c>
      <c r="P23" s="40">
        <v>2</v>
      </c>
      <c r="Q23" s="24"/>
      <c r="V23" s="34" t="s">
        <v>491</v>
      </c>
      <c r="W23" s="16" t="s">
        <v>492</v>
      </c>
      <c r="X23" s="15" t="s">
        <v>19</v>
      </c>
      <c r="Y23" s="15">
        <v>60</v>
      </c>
      <c r="Z23" s="15">
        <v>0</v>
      </c>
      <c r="AA23" s="15">
        <v>60</v>
      </c>
      <c r="AB23" s="15">
        <v>0</v>
      </c>
      <c r="AD23" s="24">
        <v>2</v>
      </c>
    </row>
    <row r="24" spans="1:34" ht="24.95" customHeight="1" x14ac:dyDescent="0.25">
      <c r="A24" s="40" t="s">
        <v>220</v>
      </c>
      <c r="B24" s="41" t="s">
        <v>221</v>
      </c>
      <c r="C24" s="40" t="s">
        <v>215</v>
      </c>
      <c r="D24" s="40">
        <v>45</v>
      </c>
      <c r="E24" s="40">
        <v>43</v>
      </c>
      <c r="F24" s="40">
        <v>0</v>
      </c>
      <c r="G24" s="40">
        <v>2</v>
      </c>
      <c r="I24" s="24">
        <v>3</v>
      </c>
      <c r="J24" s="40" t="s">
        <v>220</v>
      </c>
      <c r="K24" s="41" t="s">
        <v>221</v>
      </c>
      <c r="L24" s="40" t="s">
        <v>215</v>
      </c>
      <c r="M24" s="40">
        <v>45</v>
      </c>
      <c r="N24" s="40">
        <v>43</v>
      </c>
      <c r="O24" s="40">
        <v>0</v>
      </c>
      <c r="P24" s="40">
        <v>2</v>
      </c>
      <c r="Q24" s="24"/>
      <c r="V24" s="36"/>
      <c r="W24" s="14" t="s">
        <v>106</v>
      </c>
      <c r="X24" s="36">
        <v>45</v>
      </c>
      <c r="Y24" s="36">
        <v>1020</v>
      </c>
      <c r="Z24" s="36">
        <v>310</v>
      </c>
      <c r="AA24" s="36">
        <v>692</v>
      </c>
      <c r="AB24" s="36">
        <v>18</v>
      </c>
      <c r="AD24">
        <f>Z1+Z8</f>
        <v>310</v>
      </c>
      <c r="AE24">
        <f>Y1+Y8</f>
        <v>1020</v>
      </c>
      <c r="AF24">
        <f t="shared" ref="AF24:AH24" si="1">Z1+Z8</f>
        <v>310</v>
      </c>
      <c r="AG24">
        <f t="shared" si="1"/>
        <v>692</v>
      </c>
      <c r="AH24">
        <f t="shared" si="1"/>
        <v>18</v>
      </c>
    </row>
    <row r="25" spans="1:34" ht="37.5" customHeight="1" x14ac:dyDescent="0.25">
      <c r="A25" s="39" t="s">
        <v>222</v>
      </c>
      <c r="B25" s="16" t="s">
        <v>43</v>
      </c>
      <c r="C25" s="15" t="s">
        <v>16</v>
      </c>
      <c r="D25" s="15">
        <v>30</v>
      </c>
      <c r="E25" s="15">
        <v>9</v>
      </c>
      <c r="F25" s="15">
        <v>20</v>
      </c>
      <c r="G25" s="15">
        <v>1</v>
      </c>
      <c r="I25" s="24">
        <v>2</v>
      </c>
      <c r="J25" s="15" t="s">
        <v>222</v>
      </c>
      <c r="K25" s="16" t="s">
        <v>43</v>
      </c>
      <c r="L25" s="15" t="s">
        <v>16</v>
      </c>
      <c r="M25" s="15">
        <v>30</v>
      </c>
      <c r="N25" s="15">
        <v>9</v>
      </c>
      <c r="O25" s="15">
        <v>20</v>
      </c>
      <c r="P25" s="15">
        <v>1</v>
      </c>
      <c r="Q25" s="24"/>
    </row>
    <row r="26" spans="1:34" ht="24.95" customHeight="1" x14ac:dyDescent="0.25">
      <c r="A26" s="30" t="s">
        <v>58</v>
      </c>
      <c r="B26" s="18" t="s">
        <v>59</v>
      </c>
      <c r="C26" s="30">
        <v>42</v>
      </c>
      <c r="D26" s="30">
        <v>1170</v>
      </c>
      <c r="E26" s="30">
        <v>204</v>
      </c>
      <c r="F26" s="30">
        <v>960</v>
      </c>
      <c r="G26" s="30">
        <v>6</v>
      </c>
      <c r="J26" s="45" t="s">
        <v>58</v>
      </c>
      <c r="K26" s="18" t="s">
        <v>59</v>
      </c>
      <c r="L26" s="45">
        <v>42</v>
      </c>
      <c r="M26" s="45">
        <v>1185</v>
      </c>
      <c r="N26" s="45">
        <v>189</v>
      </c>
      <c r="O26" s="45">
        <v>990</v>
      </c>
      <c r="P26" s="45">
        <v>6</v>
      </c>
    </row>
    <row r="27" spans="1:34" ht="34.5" customHeight="1" x14ac:dyDescent="0.25">
      <c r="A27" s="40" t="s">
        <v>223</v>
      </c>
      <c r="B27" s="41" t="s">
        <v>224</v>
      </c>
      <c r="C27" s="40" t="s">
        <v>32</v>
      </c>
      <c r="D27" s="40">
        <v>45</v>
      </c>
      <c r="E27" s="40">
        <v>15</v>
      </c>
      <c r="F27" s="40">
        <v>30</v>
      </c>
      <c r="G27" s="40">
        <v>0</v>
      </c>
      <c r="I27" s="24">
        <v>2</v>
      </c>
      <c r="J27" s="40" t="s">
        <v>223</v>
      </c>
      <c r="K27" s="41" t="s">
        <v>224</v>
      </c>
      <c r="L27" s="40" t="s">
        <v>32</v>
      </c>
      <c r="M27" s="40">
        <v>45</v>
      </c>
      <c r="N27" s="40">
        <v>15</v>
      </c>
      <c r="O27" s="40">
        <v>30</v>
      </c>
      <c r="P27" s="40">
        <v>0</v>
      </c>
      <c r="Q27" s="24"/>
    </row>
    <row r="28" spans="1:34" ht="24.95" customHeight="1" x14ac:dyDescent="0.25">
      <c r="A28" s="40" t="s">
        <v>225</v>
      </c>
      <c r="B28" s="41" t="s">
        <v>226</v>
      </c>
      <c r="C28" s="40" t="s">
        <v>227</v>
      </c>
      <c r="D28" s="40">
        <v>90</v>
      </c>
      <c r="E28" s="40">
        <v>0</v>
      </c>
      <c r="F28" s="40">
        <v>90</v>
      </c>
      <c r="G28" s="40">
        <v>0</v>
      </c>
      <c r="I28" s="24">
        <v>3</v>
      </c>
      <c r="J28" s="40" t="s">
        <v>225</v>
      </c>
      <c r="K28" s="41" t="s">
        <v>226</v>
      </c>
      <c r="L28" s="40" t="s">
        <v>227</v>
      </c>
      <c r="M28" s="40">
        <v>90</v>
      </c>
      <c r="N28" s="40">
        <v>0</v>
      </c>
      <c r="O28" s="40">
        <v>90</v>
      </c>
      <c r="P28" s="40">
        <v>0</v>
      </c>
      <c r="Q28" s="24"/>
    </row>
    <row r="29" spans="1:34" ht="24.95" customHeight="1" x14ac:dyDescent="0.25">
      <c r="A29" s="40" t="s">
        <v>228</v>
      </c>
      <c r="B29" s="41" t="s">
        <v>229</v>
      </c>
      <c r="C29" s="40" t="s">
        <v>230</v>
      </c>
      <c r="D29" s="40">
        <v>120</v>
      </c>
      <c r="E29" s="40">
        <v>30</v>
      </c>
      <c r="F29" s="40">
        <v>90</v>
      </c>
      <c r="G29" s="40">
        <v>0</v>
      </c>
      <c r="I29" s="24">
        <v>5</v>
      </c>
      <c r="J29" s="40" t="s">
        <v>228</v>
      </c>
      <c r="K29" s="41" t="s">
        <v>229</v>
      </c>
      <c r="L29" s="40" t="s">
        <v>230</v>
      </c>
      <c r="M29" s="40">
        <v>120</v>
      </c>
      <c r="N29" s="40">
        <v>30</v>
      </c>
      <c r="O29" s="40">
        <v>90</v>
      </c>
      <c r="P29" s="40">
        <v>0</v>
      </c>
      <c r="Q29" s="24"/>
    </row>
    <row r="30" spans="1:34" ht="24.95" customHeight="1" x14ac:dyDescent="0.25">
      <c r="A30" s="40" t="s">
        <v>231</v>
      </c>
      <c r="B30" s="41" t="s">
        <v>232</v>
      </c>
      <c r="C30" s="40" t="s">
        <v>46</v>
      </c>
      <c r="D30" s="42">
        <v>90</v>
      </c>
      <c r="E30" s="40">
        <v>30</v>
      </c>
      <c r="F30" s="40">
        <v>60</v>
      </c>
      <c r="G30" s="40">
        <v>0</v>
      </c>
      <c r="I30" s="24">
        <v>4</v>
      </c>
      <c r="J30" s="40" t="s">
        <v>231</v>
      </c>
      <c r="K30" s="41" t="s">
        <v>232</v>
      </c>
      <c r="L30" s="40" t="s">
        <v>46</v>
      </c>
      <c r="M30" s="42">
        <v>90</v>
      </c>
      <c r="N30" s="40">
        <v>30</v>
      </c>
      <c r="O30" s="40">
        <v>60</v>
      </c>
      <c r="P30" s="40">
        <v>0</v>
      </c>
      <c r="Q30" s="24"/>
    </row>
    <row r="31" spans="1:34" ht="24.95" customHeight="1" x14ac:dyDescent="0.25">
      <c r="A31" s="40" t="s">
        <v>233</v>
      </c>
      <c r="B31" s="41" t="s">
        <v>234</v>
      </c>
      <c r="C31" s="40" t="s">
        <v>27</v>
      </c>
      <c r="D31" s="42">
        <v>75</v>
      </c>
      <c r="E31" s="40">
        <v>15</v>
      </c>
      <c r="F31" s="40">
        <v>60</v>
      </c>
      <c r="G31" s="40">
        <v>0</v>
      </c>
      <c r="I31" s="24">
        <v>3</v>
      </c>
      <c r="J31" s="40" t="s">
        <v>233</v>
      </c>
      <c r="K31" s="41" t="s">
        <v>234</v>
      </c>
      <c r="L31" s="40" t="s">
        <v>27</v>
      </c>
      <c r="M31" s="42">
        <v>75</v>
      </c>
      <c r="N31" s="40">
        <v>15</v>
      </c>
      <c r="O31" s="40">
        <v>60</v>
      </c>
      <c r="P31" s="40">
        <v>0</v>
      </c>
      <c r="Q31" s="24"/>
    </row>
    <row r="32" spans="1:34" ht="24.95" customHeight="1" x14ac:dyDescent="0.25">
      <c r="A32" s="40" t="s">
        <v>235</v>
      </c>
      <c r="B32" s="41" t="s">
        <v>236</v>
      </c>
      <c r="C32" s="40" t="s">
        <v>16</v>
      </c>
      <c r="D32" s="42">
        <v>30</v>
      </c>
      <c r="E32" s="40">
        <v>28</v>
      </c>
      <c r="F32" s="40">
        <v>0</v>
      </c>
      <c r="G32" s="40">
        <v>2</v>
      </c>
      <c r="I32" s="24">
        <v>2</v>
      </c>
      <c r="J32" s="40" t="s">
        <v>235</v>
      </c>
      <c r="K32" s="41" t="s">
        <v>236</v>
      </c>
      <c r="L32" s="40" t="s">
        <v>16</v>
      </c>
      <c r="M32" s="42">
        <v>30</v>
      </c>
      <c r="N32" s="40">
        <v>28</v>
      </c>
      <c r="O32" s="40">
        <v>0</v>
      </c>
      <c r="P32" s="40">
        <v>2</v>
      </c>
      <c r="Q32" s="24"/>
    </row>
    <row r="33" spans="1:17" ht="37.5" customHeight="1" x14ac:dyDescent="0.25">
      <c r="A33" s="40" t="s">
        <v>237</v>
      </c>
      <c r="B33" s="41" t="s">
        <v>238</v>
      </c>
      <c r="C33" s="40" t="s">
        <v>16</v>
      </c>
      <c r="D33" s="42">
        <v>30</v>
      </c>
      <c r="E33" s="40">
        <v>28</v>
      </c>
      <c r="F33" s="40">
        <v>0</v>
      </c>
      <c r="G33" s="40">
        <v>2</v>
      </c>
      <c r="I33" s="24">
        <v>2</v>
      </c>
      <c r="J33" s="40" t="s">
        <v>237</v>
      </c>
      <c r="K33" s="41" t="s">
        <v>238</v>
      </c>
      <c r="L33" s="40" t="s">
        <v>16</v>
      </c>
      <c r="M33" s="42">
        <v>30</v>
      </c>
      <c r="N33" s="40">
        <v>28</v>
      </c>
      <c r="O33" s="40">
        <v>0</v>
      </c>
      <c r="P33" s="40">
        <v>2</v>
      </c>
      <c r="Q33" s="24"/>
    </row>
    <row r="34" spans="1:17" ht="24.95" customHeight="1" x14ac:dyDescent="0.25">
      <c r="A34" s="40" t="s">
        <v>239</v>
      </c>
      <c r="B34" s="41" t="s">
        <v>240</v>
      </c>
      <c r="C34" s="40" t="s">
        <v>241</v>
      </c>
      <c r="D34" s="42">
        <v>120</v>
      </c>
      <c r="E34" s="40">
        <v>0</v>
      </c>
      <c r="F34" s="40">
        <v>120</v>
      </c>
      <c r="G34" s="40">
        <v>0</v>
      </c>
      <c r="I34" s="24">
        <v>4</v>
      </c>
      <c r="J34" s="40" t="s">
        <v>239</v>
      </c>
      <c r="K34" s="41" t="s">
        <v>240</v>
      </c>
      <c r="L34" s="40" t="s">
        <v>241</v>
      </c>
      <c r="M34" s="42">
        <v>120</v>
      </c>
      <c r="N34" s="40">
        <v>0</v>
      </c>
      <c r="O34" s="40">
        <v>120</v>
      </c>
      <c r="P34" s="40">
        <v>0</v>
      </c>
      <c r="Q34" s="24"/>
    </row>
    <row r="35" spans="1:17" ht="24.95" customHeight="1" x14ac:dyDescent="0.25">
      <c r="A35" s="40" t="s">
        <v>242</v>
      </c>
      <c r="B35" s="41" t="s">
        <v>243</v>
      </c>
      <c r="C35" s="40" t="s">
        <v>27</v>
      </c>
      <c r="D35" s="42">
        <v>75</v>
      </c>
      <c r="E35" s="40">
        <v>15</v>
      </c>
      <c r="F35" s="40">
        <v>60</v>
      </c>
      <c r="G35" s="40">
        <v>0</v>
      </c>
      <c r="I35" s="24">
        <v>3</v>
      </c>
      <c r="J35" s="40" t="s">
        <v>242</v>
      </c>
      <c r="K35" s="41" t="s">
        <v>243</v>
      </c>
      <c r="L35" s="40" t="s">
        <v>27</v>
      </c>
      <c r="M35" s="42">
        <v>75</v>
      </c>
      <c r="N35" s="40">
        <v>15</v>
      </c>
      <c r="O35" s="40">
        <v>60</v>
      </c>
      <c r="P35" s="40">
        <v>0</v>
      </c>
      <c r="Q35" s="24"/>
    </row>
    <row r="36" spans="1:17" ht="24.95" customHeight="1" x14ac:dyDescent="0.25">
      <c r="A36" s="40" t="s">
        <v>244</v>
      </c>
      <c r="B36" s="41" t="s">
        <v>146</v>
      </c>
      <c r="C36" s="40" t="s">
        <v>80</v>
      </c>
      <c r="D36" s="42">
        <v>45</v>
      </c>
      <c r="E36" s="40">
        <v>0</v>
      </c>
      <c r="F36" s="40">
        <v>45</v>
      </c>
      <c r="G36" s="40">
        <v>0</v>
      </c>
      <c r="I36" s="24">
        <v>1</v>
      </c>
      <c r="J36" s="40" t="s">
        <v>244</v>
      </c>
      <c r="K36" s="41" t="s">
        <v>146</v>
      </c>
      <c r="L36" s="40" t="s">
        <v>80</v>
      </c>
      <c r="M36" s="42">
        <v>45</v>
      </c>
      <c r="N36" s="40">
        <v>0</v>
      </c>
      <c r="O36" s="40">
        <v>45</v>
      </c>
      <c r="P36" s="40">
        <v>0</v>
      </c>
      <c r="Q36" s="24"/>
    </row>
    <row r="37" spans="1:17" ht="24.95" customHeight="1" x14ac:dyDescent="0.25">
      <c r="A37" s="40" t="s">
        <v>245</v>
      </c>
      <c r="B37" s="41" t="s">
        <v>149</v>
      </c>
      <c r="C37" s="40" t="s">
        <v>80</v>
      </c>
      <c r="D37" s="42">
        <v>45</v>
      </c>
      <c r="E37" s="40">
        <v>0</v>
      </c>
      <c r="F37" s="40">
        <v>45</v>
      </c>
      <c r="G37" s="40">
        <v>0</v>
      </c>
      <c r="I37" s="24">
        <v>1</v>
      </c>
      <c r="J37" s="40" t="s">
        <v>245</v>
      </c>
      <c r="K37" s="41" t="s">
        <v>149</v>
      </c>
      <c r="L37" s="40" t="s">
        <v>80</v>
      </c>
      <c r="M37" s="42">
        <v>45</v>
      </c>
      <c r="N37" s="40">
        <v>0</v>
      </c>
      <c r="O37" s="40">
        <v>45</v>
      </c>
      <c r="P37" s="40">
        <v>0</v>
      </c>
      <c r="Q37" s="24"/>
    </row>
    <row r="38" spans="1:17" ht="24.95" customHeight="1" x14ac:dyDescent="0.25">
      <c r="A38" s="40" t="s">
        <v>246</v>
      </c>
      <c r="B38" s="41" t="s">
        <v>88</v>
      </c>
      <c r="C38" s="40" t="s">
        <v>89</v>
      </c>
      <c r="D38" s="42">
        <v>270</v>
      </c>
      <c r="E38" s="40">
        <v>0</v>
      </c>
      <c r="F38" s="40">
        <v>270</v>
      </c>
      <c r="G38" s="40">
        <v>0</v>
      </c>
      <c r="I38" s="24">
        <v>6</v>
      </c>
      <c r="J38" s="40" t="s">
        <v>246</v>
      </c>
      <c r="K38" s="41" t="s">
        <v>88</v>
      </c>
      <c r="L38" s="40" t="s">
        <v>89</v>
      </c>
      <c r="M38" s="42">
        <v>270</v>
      </c>
      <c r="N38" s="40">
        <v>0</v>
      </c>
      <c r="O38" s="40">
        <v>270</v>
      </c>
      <c r="P38" s="40">
        <v>0</v>
      </c>
      <c r="Q38" s="24"/>
    </row>
    <row r="39" spans="1:17" ht="39.75" customHeight="1" x14ac:dyDescent="0.25">
      <c r="A39" s="40" t="s">
        <v>247</v>
      </c>
      <c r="B39" s="16" t="s">
        <v>248</v>
      </c>
      <c r="C39" s="15" t="s">
        <v>215</v>
      </c>
      <c r="D39" s="20">
        <v>45</v>
      </c>
      <c r="E39" s="15">
        <v>43</v>
      </c>
      <c r="F39" s="15">
        <v>0</v>
      </c>
      <c r="G39" s="15">
        <v>2</v>
      </c>
      <c r="I39" s="24">
        <v>3</v>
      </c>
      <c r="J39" s="40" t="s">
        <v>493</v>
      </c>
      <c r="K39" s="16" t="s">
        <v>248</v>
      </c>
      <c r="L39" s="15" t="s">
        <v>55</v>
      </c>
      <c r="M39" s="20">
        <v>60</v>
      </c>
      <c r="N39" s="15">
        <v>28</v>
      </c>
      <c r="O39" s="15">
        <v>30</v>
      </c>
      <c r="P39" s="15">
        <v>2</v>
      </c>
      <c r="Q39" s="24"/>
    </row>
    <row r="40" spans="1:17" ht="33" customHeight="1" x14ac:dyDescent="0.25">
      <c r="A40" s="40" t="s">
        <v>249</v>
      </c>
      <c r="B40" s="16" t="s">
        <v>250</v>
      </c>
      <c r="C40" s="15" t="s">
        <v>227</v>
      </c>
      <c r="D40" s="20">
        <v>90</v>
      </c>
      <c r="E40" s="15">
        <v>0</v>
      </c>
      <c r="F40" s="15">
        <v>90</v>
      </c>
      <c r="G40" s="15">
        <v>0</v>
      </c>
      <c r="I40" s="24">
        <v>3</v>
      </c>
      <c r="J40" s="40" t="s">
        <v>494</v>
      </c>
      <c r="K40" s="16" t="s">
        <v>495</v>
      </c>
      <c r="L40" s="15" t="s">
        <v>496</v>
      </c>
      <c r="M40" s="77">
        <v>90</v>
      </c>
      <c r="N40" s="78">
        <v>0</v>
      </c>
      <c r="O40" s="78">
        <v>90</v>
      </c>
      <c r="P40" s="15">
        <v>0</v>
      </c>
      <c r="Q40" s="24"/>
    </row>
    <row r="41" spans="1:17" ht="24.95" customHeight="1" x14ac:dyDescent="0.25">
      <c r="A41" s="30" t="s">
        <v>90</v>
      </c>
      <c r="B41" s="18" t="s">
        <v>91</v>
      </c>
      <c r="C41" s="43">
        <v>8</v>
      </c>
      <c r="D41" s="43">
        <v>180</v>
      </c>
      <c r="E41" s="43">
        <v>56</v>
      </c>
      <c r="F41" s="43">
        <v>120</v>
      </c>
      <c r="G41" s="44">
        <v>4</v>
      </c>
      <c r="J41" s="45" t="s">
        <v>90</v>
      </c>
      <c r="K41" s="18" t="s">
        <v>91</v>
      </c>
      <c r="L41" s="43">
        <v>8</v>
      </c>
      <c r="M41" s="43">
        <v>180</v>
      </c>
      <c r="N41" s="43">
        <v>56</v>
      </c>
      <c r="O41" s="43">
        <v>120</v>
      </c>
      <c r="P41" s="44">
        <v>4</v>
      </c>
    </row>
    <row r="42" spans="1:17" ht="24.95" customHeight="1" x14ac:dyDescent="0.25">
      <c r="A42" s="40" t="s">
        <v>251</v>
      </c>
      <c r="B42" s="41" t="s">
        <v>252</v>
      </c>
      <c r="C42" s="40" t="s">
        <v>16</v>
      </c>
      <c r="D42" s="40">
        <v>30</v>
      </c>
      <c r="E42" s="40">
        <v>28</v>
      </c>
      <c r="F42" s="40">
        <v>0</v>
      </c>
      <c r="G42" s="40">
        <v>2</v>
      </c>
      <c r="I42" s="24">
        <v>2</v>
      </c>
      <c r="J42" s="40" t="s">
        <v>251</v>
      </c>
      <c r="K42" s="41" t="s">
        <v>252</v>
      </c>
      <c r="L42" s="40" t="s">
        <v>16</v>
      </c>
      <c r="M42" s="40">
        <v>30</v>
      </c>
      <c r="N42" s="40">
        <v>28</v>
      </c>
      <c r="O42" s="40">
        <v>0</v>
      </c>
      <c r="P42" s="40">
        <v>2</v>
      </c>
      <c r="Q42" s="24"/>
    </row>
    <row r="43" spans="1:17" ht="24.95" customHeight="1" x14ac:dyDescent="0.25">
      <c r="A43" s="41" t="s">
        <v>253</v>
      </c>
      <c r="B43" s="41" t="s">
        <v>254</v>
      </c>
      <c r="C43" s="40" t="s">
        <v>16</v>
      </c>
      <c r="D43" s="40">
        <v>30</v>
      </c>
      <c r="E43" s="40">
        <v>28</v>
      </c>
      <c r="F43" s="40">
        <v>0</v>
      </c>
      <c r="G43" s="40">
        <v>2</v>
      </c>
      <c r="I43" s="24">
        <v>2</v>
      </c>
      <c r="J43" s="79" t="s">
        <v>497</v>
      </c>
      <c r="K43" s="41" t="s">
        <v>498</v>
      </c>
      <c r="L43" s="40" t="s">
        <v>16</v>
      </c>
      <c r="M43" s="40">
        <v>30</v>
      </c>
      <c r="N43" s="40">
        <v>28</v>
      </c>
      <c r="O43" s="40">
        <v>0</v>
      </c>
      <c r="P43" s="40">
        <v>2</v>
      </c>
      <c r="Q43" s="24"/>
    </row>
    <row r="44" spans="1:17" ht="24.95" customHeight="1" x14ac:dyDescent="0.25">
      <c r="A44" s="41" t="s">
        <v>255</v>
      </c>
      <c r="B44" s="41" t="s">
        <v>256</v>
      </c>
      <c r="C44" s="40" t="s">
        <v>16</v>
      </c>
      <c r="D44" s="40">
        <v>30</v>
      </c>
      <c r="E44" s="40">
        <v>28</v>
      </c>
      <c r="F44" s="40">
        <v>0</v>
      </c>
      <c r="G44" s="40">
        <v>2</v>
      </c>
      <c r="I44" s="24">
        <v>2</v>
      </c>
      <c r="J44" s="40" t="s">
        <v>255</v>
      </c>
      <c r="K44" s="41" t="s">
        <v>256</v>
      </c>
      <c r="L44" s="40" t="s">
        <v>16</v>
      </c>
      <c r="M44" s="40">
        <v>30</v>
      </c>
      <c r="N44" s="40">
        <v>28</v>
      </c>
      <c r="O44" s="40">
        <v>0</v>
      </c>
      <c r="P44" s="40">
        <v>2</v>
      </c>
      <c r="Q44" s="24"/>
    </row>
    <row r="45" spans="1:17" ht="34.5" customHeight="1" x14ac:dyDescent="0.25">
      <c r="A45" s="40" t="s">
        <v>257</v>
      </c>
      <c r="B45" s="41" t="s">
        <v>258</v>
      </c>
      <c r="C45" s="41" t="s">
        <v>19</v>
      </c>
      <c r="D45" s="40">
        <v>60</v>
      </c>
      <c r="E45" s="40">
        <v>0</v>
      </c>
      <c r="F45" s="40">
        <v>60</v>
      </c>
      <c r="G45" s="40">
        <v>0</v>
      </c>
      <c r="I45" s="24">
        <v>2</v>
      </c>
      <c r="J45" s="40" t="s">
        <v>257</v>
      </c>
      <c r="K45" s="41" t="s">
        <v>258</v>
      </c>
      <c r="L45" s="40" t="s">
        <v>19</v>
      </c>
      <c r="M45" s="40">
        <v>60</v>
      </c>
      <c r="N45" s="40">
        <v>0</v>
      </c>
      <c r="O45" s="40">
        <v>60</v>
      </c>
      <c r="P45" s="40">
        <v>0</v>
      </c>
      <c r="Q45" s="24"/>
    </row>
    <row r="46" spans="1:17" ht="24.95" customHeight="1" x14ac:dyDescent="0.25">
      <c r="A46" s="40" t="s">
        <v>259</v>
      </c>
      <c r="B46" s="41" t="s">
        <v>260</v>
      </c>
      <c r="C46" s="40" t="s">
        <v>19</v>
      </c>
      <c r="D46" s="40">
        <v>60</v>
      </c>
      <c r="E46" s="40">
        <v>0</v>
      </c>
      <c r="F46" s="40">
        <v>60</v>
      </c>
      <c r="G46" s="40">
        <v>0</v>
      </c>
      <c r="I46" s="24">
        <v>2</v>
      </c>
      <c r="J46" s="40" t="s">
        <v>259</v>
      </c>
      <c r="K46" s="41" t="s">
        <v>260</v>
      </c>
      <c r="L46" s="40" t="s">
        <v>19</v>
      </c>
      <c r="M46" s="40">
        <v>60</v>
      </c>
      <c r="N46" s="40">
        <v>0</v>
      </c>
      <c r="O46" s="40">
        <v>60</v>
      </c>
      <c r="P46" s="40">
        <v>0</v>
      </c>
      <c r="Q46" s="24"/>
    </row>
    <row r="47" spans="1:17" ht="24.95" customHeight="1" x14ac:dyDescent="0.25">
      <c r="A47" s="40" t="s">
        <v>261</v>
      </c>
      <c r="B47" s="16" t="s">
        <v>262</v>
      </c>
      <c r="C47" s="40" t="s">
        <v>19</v>
      </c>
      <c r="D47" s="40">
        <v>60</v>
      </c>
      <c r="E47" s="40">
        <v>0</v>
      </c>
      <c r="F47" s="40">
        <v>60</v>
      </c>
      <c r="G47" s="40">
        <v>0</v>
      </c>
      <c r="I47" s="24">
        <v>2</v>
      </c>
      <c r="J47" s="40" t="s">
        <v>261</v>
      </c>
      <c r="K47" s="16" t="s">
        <v>262</v>
      </c>
      <c r="L47" s="40" t="s">
        <v>19</v>
      </c>
      <c r="M47" s="40">
        <v>60</v>
      </c>
      <c r="N47" s="40">
        <v>0</v>
      </c>
      <c r="O47" s="40">
        <v>60</v>
      </c>
      <c r="P47" s="40">
        <v>0</v>
      </c>
      <c r="Q47" s="24"/>
    </row>
    <row r="48" spans="1:17" ht="41.25" customHeight="1" x14ac:dyDescent="0.25">
      <c r="A48" s="40" t="s">
        <v>263</v>
      </c>
      <c r="B48" s="16" t="s">
        <v>264</v>
      </c>
      <c r="C48" s="40" t="s">
        <v>241</v>
      </c>
      <c r="D48" s="40">
        <v>120</v>
      </c>
      <c r="E48" s="40">
        <v>0</v>
      </c>
      <c r="F48" s="40">
        <v>120</v>
      </c>
      <c r="G48" s="40">
        <v>0</v>
      </c>
      <c r="I48" s="24">
        <v>4</v>
      </c>
      <c r="J48" s="40" t="s">
        <v>263</v>
      </c>
      <c r="K48" s="16" t="s">
        <v>264</v>
      </c>
      <c r="L48" s="40" t="s">
        <v>241</v>
      </c>
      <c r="M48" s="40">
        <v>120</v>
      </c>
      <c r="N48" s="40">
        <v>0</v>
      </c>
      <c r="O48" s="40">
        <v>120</v>
      </c>
      <c r="P48" s="40">
        <v>0</v>
      </c>
      <c r="Q48" s="24"/>
    </row>
    <row r="49" spans="1:20" ht="41.25" customHeight="1" x14ac:dyDescent="0.25">
      <c r="A49" s="41" t="s">
        <v>265</v>
      </c>
      <c r="B49" s="16" t="s">
        <v>266</v>
      </c>
      <c r="C49" s="40" t="s">
        <v>241</v>
      </c>
      <c r="D49" s="40">
        <v>120</v>
      </c>
      <c r="E49" s="40">
        <v>0</v>
      </c>
      <c r="F49" s="40">
        <v>120</v>
      </c>
      <c r="G49" s="40">
        <v>0</v>
      </c>
      <c r="I49" s="24">
        <v>4</v>
      </c>
      <c r="J49" s="41" t="s">
        <v>265</v>
      </c>
      <c r="K49" s="16" t="s">
        <v>266</v>
      </c>
      <c r="L49" s="40" t="s">
        <v>241</v>
      </c>
      <c r="M49" s="40">
        <v>120</v>
      </c>
      <c r="N49" s="40">
        <v>0</v>
      </c>
      <c r="O49" s="40">
        <v>120</v>
      </c>
      <c r="P49" s="40">
        <v>0</v>
      </c>
      <c r="Q49" s="24"/>
    </row>
    <row r="50" spans="1:20" ht="29.25" customHeight="1" x14ac:dyDescent="0.25">
      <c r="A50" s="41" t="s">
        <v>267</v>
      </c>
      <c r="B50" s="16" t="s">
        <v>268</v>
      </c>
      <c r="C50" s="40" t="s">
        <v>46</v>
      </c>
      <c r="D50" s="40">
        <v>90</v>
      </c>
      <c r="E50" s="40">
        <v>30</v>
      </c>
      <c r="F50" s="40">
        <v>60</v>
      </c>
      <c r="G50" s="40">
        <v>0</v>
      </c>
      <c r="I50" s="24">
        <v>4</v>
      </c>
      <c r="J50" s="41" t="s">
        <v>499</v>
      </c>
      <c r="K50" s="16" t="s">
        <v>500</v>
      </c>
      <c r="L50" s="40" t="s">
        <v>241</v>
      </c>
      <c r="M50" s="40">
        <v>120</v>
      </c>
      <c r="N50" s="40">
        <v>0</v>
      </c>
      <c r="O50" s="40">
        <v>120</v>
      </c>
      <c r="P50" s="40">
        <v>0</v>
      </c>
      <c r="Q50" s="24">
        <f>M41+M26+M16</f>
        <v>1695</v>
      </c>
      <c r="R50" s="24">
        <f t="shared" ref="R50:T50" si="2">N41+N26+N16</f>
        <v>480</v>
      </c>
      <c r="S50" s="24">
        <f t="shared" si="2"/>
        <v>1190</v>
      </c>
      <c r="T50" s="24">
        <f t="shared" si="2"/>
        <v>25</v>
      </c>
    </row>
    <row r="51" spans="1:20" ht="16.5" x14ac:dyDescent="0.25">
      <c r="A51" s="31"/>
      <c r="B51" s="14" t="s">
        <v>106</v>
      </c>
      <c r="C51" s="31">
        <v>100</v>
      </c>
      <c r="D51" s="31">
        <v>2205</v>
      </c>
      <c r="E51" s="31">
        <v>735</v>
      </c>
      <c r="F51" s="31">
        <v>1415</v>
      </c>
      <c r="G51" s="31">
        <v>55</v>
      </c>
      <c r="J51" s="46"/>
      <c r="K51" s="14" t="s">
        <v>106</v>
      </c>
      <c r="L51" s="46">
        <v>100</v>
      </c>
      <c r="M51" s="46">
        <v>2220</v>
      </c>
      <c r="N51" s="46">
        <v>720</v>
      </c>
      <c r="O51" s="46">
        <v>1445</v>
      </c>
      <c r="P51" s="46">
        <v>55</v>
      </c>
      <c r="Q51">
        <f>M41+M26+M16+M4</f>
        <v>2220</v>
      </c>
      <c r="R51">
        <f>N41+N26+N16+N4</f>
        <v>720</v>
      </c>
      <c r="S51">
        <f>O41+O26+O16+O4</f>
        <v>1445</v>
      </c>
      <c r="T51">
        <f>P41+P26+P16+P4</f>
        <v>55</v>
      </c>
    </row>
  </sheetData>
  <mergeCells count="12">
    <mergeCell ref="A1:A3"/>
    <mergeCell ref="B1:B3"/>
    <mergeCell ref="C1:C3"/>
    <mergeCell ref="D1:G1"/>
    <mergeCell ref="D2:D3"/>
    <mergeCell ref="E2:G2"/>
    <mergeCell ref="J1:J3"/>
    <mergeCell ref="K1:K3"/>
    <mergeCell ref="L1:L3"/>
    <mergeCell ref="M1:P1"/>
    <mergeCell ref="M2:M3"/>
    <mergeCell ref="N2:P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79"/>
  <sheetViews>
    <sheetView workbookViewId="0">
      <selection activeCell="B90" sqref="B90"/>
    </sheetView>
  </sheetViews>
  <sheetFormatPr defaultRowHeight="15" x14ac:dyDescent="0.25"/>
  <cols>
    <col min="1" max="1" width="19.28515625" customWidth="1"/>
    <col min="2" max="2" width="39.140625" customWidth="1"/>
    <col min="3" max="3" width="15.28515625" customWidth="1"/>
  </cols>
  <sheetData>
    <row r="1" spans="1:3" x14ac:dyDescent="0.25">
      <c r="B1" t="s">
        <v>160</v>
      </c>
    </row>
    <row r="2" spans="1:3" ht="24.95" hidden="1" customHeight="1" x14ac:dyDescent="0.25">
      <c r="A2" s="47" t="s">
        <v>269</v>
      </c>
      <c r="B2" s="48" t="s">
        <v>206</v>
      </c>
      <c r="C2" s="47" t="s">
        <v>16</v>
      </c>
    </row>
    <row r="3" spans="1:3" ht="24.95" hidden="1" customHeight="1" x14ac:dyDescent="0.25">
      <c r="A3" s="47" t="s">
        <v>270</v>
      </c>
      <c r="B3" s="48" t="s">
        <v>271</v>
      </c>
      <c r="C3" s="47" t="s">
        <v>16</v>
      </c>
    </row>
    <row r="4" spans="1:3" ht="24.95" hidden="1" customHeight="1" x14ac:dyDescent="0.25">
      <c r="A4" s="47" t="s">
        <v>272</v>
      </c>
      <c r="B4" s="48" t="s">
        <v>210</v>
      </c>
      <c r="C4" s="47" t="s">
        <v>16</v>
      </c>
    </row>
    <row r="5" spans="1:3" ht="24.95" hidden="1" customHeight="1" x14ac:dyDescent="0.25">
      <c r="A5" s="47" t="s">
        <v>273</v>
      </c>
      <c r="B5" s="48" t="s">
        <v>212</v>
      </c>
      <c r="C5" s="47" t="s">
        <v>16</v>
      </c>
    </row>
    <row r="6" spans="1:3" ht="24.95" hidden="1" customHeight="1" x14ac:dyDescent="0.25">
      <c r="A6" s="47" t="s">
        <v>274</v>
      </c>
      <c r="B6" s="48" t="s">
        <v>214</v>
      </c>
      <c r="C6" s="47" t="s">
        <v>215</v>
      </c>
    </row>
    <row r="7" spans="1:3" ht="37.5" hidden="1" customHeight="1" x14ac:dyDescent="0.25">
      <c r="A7" s="47" t="s">
        <v>275</v>
      </c>
      <c r="B7" s="48" t="s">
        <v>276</v>
      </c>
      <c r="C7" s="47" t="s">
        <v>19</v>
      </c>
    </row>
    <row r="8" spans="1:3" ht="24.95" hidden="1" customHeight="1" x14ac:dyDescent="0.25">
      <c r="A8" s="47" t="s">
        <v>277</v>
      </c>
      <c r="B8" s="48" t="s">
        <v>219</v>
      </c>
      <c r="C8" s="47" t="s">
        <v>16</v>
      </c>
    </row>
    <row r="9" spans="1:3" ht="33.75" hidden="1" customHeight="1" x14ac:dyDescent="0.25">
      <c r="A9" s="47" t="s">
        <v>278</v>
      </c>
      <c r="B9" s="48" t="s">
        <v>279</v>
      </c>
      <c r="C9" s="47" t="s">
        <v>215</v>
      </c>
    </row>
    <row r="10" spans="1:3" ht="24.95" hidden="1" customHeight="1" x14ac:dyDescent="0.25">
      <c r="A10" s="47" t="s">
        <v>280</v>
      </c>
      <c r="B10" s="48" t="s">
        <v>224</v>
      </c>
      <c r="C10" s="47" t="s">
        <v>32</v>
      </c>
    </row>
    <row r="11" spans="1:3" ht="24.95" hidden="1" customHeight="1" x14ac:dyDescent="0.25">
      <c r="A11" s="47" t="s">
        <v>281</v>
      </c>
      <c r="B11" s="48" t="s">
        <v>282</v>
      </c>
      <c r="C11" s="47" t="s">
        <v>227</v>
      </c>
    </row>
    <row r="12" spans="1:3" ht="24.95" hidden="1" customHeight="1" x14ac:dyDescent="0.25">
      <c r="A12" s="47" t="s">
        <v>283</v>
      </c>
      <c r="B12" s="48" t="s">
        <v>229</v>
      </c>
      <c r="C12" s="47" t="s">
        <v>230</v>
      </c>
    </row>
    <row r="13" spans="1:3" ht="24.95" hidden="1" customHeight="1" x14ac:dyDescent="0.25">
      <c r="A13" s="47" t="s">
        <v>284</v>
      </c>
      <c r="B13" s="48" t="s">
        <v>232</v>
      </c>
      <c r="C13" s="47" t="s">
        <v>46</v>
      </c>
    </row>
    <row r="14" spans="1:3" ht="24.95" hidden="1" customHeight="1" x14ac:dyDescent="0.25">
      <c r="A14" s="47" t="s">
        <v>285</v>
      </c>
      <c r="B14" s="48" t="s">
        <v>234</v>
      </c>
      <c r="C14" s="47" t="s">
        <v>27</v>
      </c>
    </row>
    <row r="15" spans="1:3" ht="24.95" hidden="1" customHeight="1" x14ac:dyDescent="0.25">
      <c r="A15" s="47" t="s">
        <v>286</v>
      </c>
      <c r="B15" s="48" t="s">
        <v>287</v>
      </c>
      <c r="C15" s="47" t="s">
        <v>16</v>
      </c>
    </row>
    <row r="16" spans="1:3" ht="44.25" hidden="1" customHeight="1" x14ac:dyDescent="0.25">
      <c r="A16" s="47" t="s">
        <v>288</v>
      </c>
      <c r="B16" s="48" t="s">
        <v>289</v>
      </c>
      <c r="C16" s="47" t="s">
        <v>16</v>
      </c>
    </row>
    <row r="17" spans="1:3" ht="24.95" hidden="1" customHeight="1" x14ac:dyDescent="0.25">
      <c r="A17" s="47" t="s">
        <v>290</v>
      </c>
      <c r="B17" s="48" t="s">
        <v>291</v>
      </c>
      <c r="C17" s="47" t="s">
        <v>241</v>
      </c>
    </row>
    <row r="18" spans="1:3" ht="39.75" hidden="1" customHeight="1" x14ac:dyDescent="0.25">
      <c r="A18" s="48" t="s">
        <v>292</v>
      </c>
      <c r="B18" s="48" t="s">
        <v>293</v>
      </c>
      <c r="C18" s="47" t="s">
        <v>27</v>
      </c>
    </row>
    <row r="19" spans="1:3" ht="24.95" hidden="1" customHeight="1" x14ac:dyDescent="0.25">
      <c r="A19" s="47" t="s">
        <v>294</v>
      </c>
      <c r="B19" s="48" t="s">
        <v>146</v>
      </c>
      <c r="C19" s="47" t="s">
        <v>80</v>
      </c>
    </row>
    <row r="20" spans="1:3" ht="24.95" hidden="1" customHeight="1" x14ac:dyDescent="0.25">
      <c r="A20" s="47" t="s">
        <v>295</v>
      </c>
      <c r="B20" s="48" t="s">
        <v>149</v>
      </c>
      <c r="C20" s="47" t="s">
        <v>80</v>
      </c>
    </row>
    <row r="21" spans="1:3" ht="24.95" hidden="1" customHeight="1" x14ac:dyDescent="0.25">
      <c r="A21" s="47" t="s">
        <v>296</v>
      </c>
      <c r="B21" s="48" t="s">
        <v>88</v>
      </c>
      <c r="C21" s="47" t="s">
        <v>89</v>
      </c>
    </row>
    <row r="22" spans="1:3" ht="24.95" hidden="1" customHeight="1" x14ac:dyDescent="0.25">
      <c r="A22" s="47" t="s">
        <v>297</v>
      </c>
      <c r="B22" s="48" t="s">
        <v>298</v>
      </c>
      <c r="C22" s="47" t="s">
        <v>16</v>
      </c>
    </row>
    <row r="23" spans="1:3" ht="24.95" hidden="1" customHeight="1" x14ac:dyDescent="0.25">
      <c r="A23" s="48" t="s">
        <v>299</v>
      </c>
      <c r="B23" s="48" t="s">
        <v>300</v>
      </c>
      <c r="C23" s="47" t="s">
        <v>16</v>
      </c>
    </row>
    <row r="24" spans="1:3" ht="24.95" hidden="1" customHeight="1" x14ac:dyDescent="0.25">
      <c r="A24" s="48" t="s">
        <v>301</v>
      </c>
      <c r="B24" s="48" t="s">
        <v>302</v>
      </c>
      <c r="C24" s="47" t="s">
        <v>16</v>
      </c>
    </row>
    <row r="25" spans="1:3" ht="34.5" hidden="1" customHeight="1" x14ac:dyDescent="0.25">
      <c r="A25" s="48" t="s">
        <v>303</v>
      </c>
      <c r="B25" s="48" t="s">
        <v>304</v>
      </c>
      <c r="C25" s="47" t="s">
        <v>241</v>
      </c>
    </row>
    <row r="26" spans="1:3" ht="24.95" hidden="1" customHeight="1" x14ac:dyDescent="0.25">
      <c r="A26" s="47" t="s">
        <v>305</v>
      </c>
      <c r="B26" s="49" t="s">
        <v>306</v>
      </c>
      <c r="C26" s="49" t="s">
        <v>19</v>
      </c>
    </row>
    <row r="27" spans="1:3" ht="24.95" hidden="1" customHeight="1" x14ac:dyDescent="0.25">
      <c r="A27" s="50" t="s">
        <v>307</v>
      </c>
      <c r="B27" s="49" t="s">
        <v>308</v>
      </c>
      <c r="C27" s="50" t="s">
        <v>19</v>
      </c>
    </row>
    <row r="28" spans="1:3" ht="18.75" hidden="1" x14ac:dyDescent="0.25">
      <c r="A28" s="51" t="s">
        <v>269</v>
      </c>
      <c r="B28" s="52" t="s">
        <v>206</v>
      </c>
      <c r="C28" s="51" t="s">
        <v>16</v>
      </c>
    </row>
    <row r="29" spans="1:3" ht="18.75" hidden="1" x14ac:dyDescent="0.25">
      <c r="A29" s="51" t="s">
        <v>309</v>
      </c>
      <c r="B29" s="52" t="s">
        <v>208</v>
      </c>
      <c r="C29" s="51" t="s">
        <v>16</v>
      </c>
    </row>
    <row r="30" spans="1:3" ht="18.75" hidden="1" x14ac:dyDescent="0.25">
      <c r="A30" s="51" t="s">
        <v>272</v>
      </c>
      <c r="B30" s="52" t="s">
        <v>210</v>
      </c>
      <c r="C30" s="51" t="s">
        <v>16</v>
      </c>
    </row>
    <row r="31" spans="1:3" ht="18.75" hidden="1" x14ac:dyDescent="0.25">
      <c r="A31" s="51" t="s">
        <v>273</v>
      </c>
      <c r="B31" s="52" t="s">
        <v>212</v>
      </c>
      <c r="C31" s="51" t="s">
        <v>16</v>
      </c>
    </row>
    <row r="32" spans="1:3" ht="18.75" hidden="1" x14ac:dyDescent="0.25">
      <c r="A32" s="51" t="s">
        <v>274</v>
      </c>
      <c r="B32" s="52" t="s">
        <v>214</v>
      </c>
      <c r="C32" s="51" t="s">
        <v>215</v>
      </c>
    </row>
    <row r="33" spans="1:3" ht="37.5" hidden="1" x14ac:dyDescent="0.25">
      <c r="A33" s="51" t="s">
        <v>310</v>
      </c>
      <c r="B33" s="52" t="s">
        <v>311</v>
      </c>
      <c r="C33" s="51" t="s">
        <v>19</v>
      </c>
    </row>
    <row r="34" spans="1:3" ht="18.75" hidden="1" x14ac:dyDescent="0.25">
      <c r="A34" s="51" t="s">
        <v>277</v>
      </c>
      <c r="B34" s="52" t="s">
        <v>219</v>
      </c>
      <c r="C34" s="51" t="s">
        <v>16</v>
      </c>
    </row>
    <row r="35" spans="1:3" ht="37.5" hidden="1" x14ac:dyDescent="0.25">
      <c r="A35" s="51" t="s">
        <v>312</v>
      </c>
      <c r="B35" s="52" t="s">
        <v>221</v>
      </c>
      <c r="C35" s="51" t="s">
        <v>215</v>
      </c>
    </row>
    <row r="36" spans="1:3" ht="37.5" hidden="1" x14ac:dyDescent="0.25">
      <c r="A36" s="51" t="s">
        <v>280</v>
      </c>
      <c r="B36" s="52" t="s">
        <v>224</v>
      </c>
      <c r="C36" s="51" t="s">
        <v>32</v>
      </c>
    </row>
    <row r="37" spans="1:3" ht="18.75" hidden="1" x14ac:dyDescent="0.25">
      <c r="A37" s="51" t="s">
        <v>281</v>
      </c>
      <c r="B37" s="52" t="s">
        <v>313</v>
      </c>
      <c r="C37" s="51" t="s">
        <v>227</v>
      </c>
    </row>
    <row r="38" spans="1:3" ht="18.75" hidden="1" x14ac:dyDescent="0.25">
      <c r="A38" s="51" t="s">
        <v>283</v>
      </c>
      <c r="B38" s="52" t="s">
        <v>229</v>
      </c>
      <c r="C38" s="51" t="s">
        <v>230</v>
      </c>
    </row>
    <row r="39" spans="1:3" ht="18.75" hidden="1" x14ac:dyDescent="0.25">
      <c r="A39" s="51" t="s">
        <v>284</v>
      </c>
      <c r="B39" s="52" t="s">
        <v>232</v>
      </c>
      <c r="C39" s="51" t="s">
        <v>46</v>
      </c>
    </row>
    <row r="40" spans="1:3" ht="18.75" hidden="1" x14ac:dyDescent="0.25">
      <c r="A40" s="51" t="s">
        <v>285</v>
      </c>
      <c r="B40" s="52" t="s">
        <v>234</v>
      </c>
      <c r="C40" s="51" t="s">
        <v>27</v>
      </c>
    </row>
    <row r="41" spans="1:3" ht="18.75" hidden="1" x14ac:dyDescent="0.25">
      <c r="A41" s="51" t="s">
        <v>286</v>
      </c>
      <c r="B41" s="52" t="s">
        <v>236</v>
      </c>
      <c r="C41" s="51" t="s">
        <v>16</v>
      </c>
    </row>
    <row r="42" spans="1:3" ht="37.5" hidden="1" x14ac:dyDescent="0.25">
      <c r="A42" s="51" t="s">
        <v>314</v>
      </c>
      <c r="B42" s="52" t="s">
        <v>238</v>
      </c>
      <c r="C42" s="51" t="s">
        <v>16</v>
      </c>
    </row>
    <row r="43" spans="1:3" ht="18.75" hidden="1" x14ac:dyDescent="0.25">
      <c r="A43" s="51" t="s">
        <v>290</v>
      </c>
      <c r="B43" s="52" t="s">
        <v>291</v>
      </c>
      <c r="C43" s="51" t="s">
        <v>241</v>
      </c>
    </row>
    <row r="44" spans="1:3" ht="18.75" hidden="1" x14ac:dyDescent="0.25">
      <c r="A44" s="51" t="s">
        <v>315</v>
      </c>
      <c r="B44" s="52" t="s">
        <v>243</v>
      </c>
      <c r="C44" s="51" t="s">
        <v>27</v>
      </c>
    </row>
    <row r="45" spans="1:3" ht="18.75" hidden="1" x14ac:dyDescent="0.25">
      <c r="A45" s="51" t="s">
        <v>294</v>
      </c>
      <c r="B45" s="52" t="s">
        <v>146</v>
      </c>
      <c r="C45" s="51" t="s">
        <v>80</v>
      </c>
    </row>
    <row r="46" spans="1:3" ht="18.75" hidden="1" x14ac:dyDescent="0.25">
      <c r="A46" s="51" t="s">
        <v>295</v>
      </c>
      <c r="B46" s="52" t="s">
        <v>149</v>
      </c>
      <c r="C46" s="51" t="s">
        <v>80</v>
      </c>
    </row>
    <row r="47" spans="1:3" ht="18.75" hidden="1" x14ac:dyDescent="0.25">
      <c r="A47" s="51" t="s">
        <v>296</v>
      </c>
      <c r="B47" s="52" t="s">
        <v>88</v>
      </c>
      <c r="C47" s="51" t="s">
        <v>89</v>
      </c>
    </row>
    <row r="48" spans="1:3" ht="18.75" hidden="1" x14ac:dyDescent="0.25">
      <c r="A48" s="51" t="s">
        <v>316</v>
      </c>
      <c r="B48" s="52" t="s">
        <v>252</v>
      </c>
      <c r="C48" s="51" t="s">
        <v>16</v>
      </c>
    </row>
    <row r="49" spans="1:3" ht="18.75" hidden="1" x14ac:dyDescent="0.25">
      <c r="A49" s="52" t="s">
        <v>299</v>
      </c>
      <c r="B49" s="52" t="s">
        <v>300</v>
      </c>
      <c r="C49" s="51" t="s">
        <v>16</v>
      </c>
    </row>
    <row r="50" spans="1:3" ht="18.75" hidden="1" x14ac:dyDescent="0.25">
      <c r="A50" s="52" t="s">
        <v>317</v>
      </c>
      <c r="B50" s="52" t="s">
        <v>256</v>
      </c>
      <c r="C50" s="51" t="s">
        <v>16</v>
      </c>
    </row>
    <row r="51" spans="1:3" ht="37.5" hidden="1" x14ac:dyDescent="0.25">
      <c r="A51" s="51" t="s">
        <v>303</v>
      </c>
      <c r="B51" s="52" t="s">
        <v>318</v>
      </c>
      <c r="C51" s="51" t="s">
        <v>241</v>
      </c>
    </row>
    <row r="52" spans="1:3" ht="18.75" hidden="1" x14ac:dyDescent="0.25">
      <c r="A52" s="51" t="s">
        <v>305</v>
      </c>
      <c r="B52" s="53" t="s">
        <v>306</v>
      </c>
      <c r="C52" s="53" t="s">
        <v>19</v>
      </c>
    </row>
    <row r="53" spans="1:3" ht="18.75" hidden="1" x14ac:dyDescent="0.25">
      <c r="A53" s="54" t="s">
        <v>307</v>
      </c>
      <c r="B53" s="53" t="s">
        <v>308</v>
      </c>
      <c r="C53" s="54" t="s">
        <v>19</v>
      </c>
    </row>
    <row r="54" spans="1:3" ht="18.75" hidden="1" x14ac:dyDescent="0.25">
      <c r="A54" s="47" t="s">
        <v>269</v>
      </c>
      <c r="B54" s="48" t="s">
        <v>206</v>
      </c>
      <c r="C54" s="47" t="s">
        <v>16</v>
      </c>
    </row>
    <row r="55" spans="1:3" ht="18.75" hidden="1" x14ac:dyDescent="0.25">
      <c r="A55" s="47" t="s">
        <v>319</v>
      </c>
      <c r="B55" s="48" t="s">
        <v>320</v>
      </c>
      <c r="C55" s="47" t="s">
        <v>16</v>
      </c>
    </row>
    <row r="56" spans="1:3" ht="18.75" hidden="1" x14ac:dyDescent="0.25">
      <c r="A56" s="47" t="s">
        <v>272</v>
      </c>
      <c r="B56" s="48" t="s">
        <v>210</v>
      </c>
      <c r="C56" s="47" t="s">
        <v>16</v>
      </c>
    </row>
    <row r="57" spans="1:3" ht="18.75" hidden="1" x14ac:dyDescent="0.25">
      <c r="A57" s="47" t="s">
        <v>321</v>
      </c>
      <c r="B57" s="48" t="s">
        <v>322</v>
      </c>
      <c r="C57" s="47" t="s">
        <v>16</v>
      </c>
    </row>
    <row r="58" spans="1:3" ht="18.75" hidden="1" x14ac:dyDescent="0.25">
      <c r="A58" s="47" t="s">
        <v>274</v>
      </c>
      <c r="B58" s="48" t="s">
        <v>214</v>
      </c>
      <c r="C58" s="47" t="s">
        <v>215</v>
      </c>
    </row>
    <row r="59" spans="1:3" ht="37.5" hidden="1" x14ac:dyDescent="0.25">
      <c r="A59" s="47" t="s">
        <v>323</v>
      </c>
      <c r="B59" s="48" t="s">
        <v>324</v>
      </c>
      <c r="C59" s="47" t="s">
        <v>19</v>
      </c>
    </row>
    <row r="60" spans="1:3" ht="18.75" hidden="1" x14ac:dyDescent="0.25">
      <c r="A60" s="47" t="s">
        <v>277</v>
      </c>
      <c r="B60" s="48" t="s">
        <v>219</v>
      </c>
      <c r="C60" s="47" t="s">
        <v>16</v>
      </c>
    </row>
    <row r="61" spans="1:3" ht="37.5" hidden="1" x14ac:dyDescent="0.25">
      <c r="A61" s="47" t="s">
        <v>325</v>
      </c>
      <c r="B61" s="48" t="s">
        <v>326</v>
      </c>
      <c r="C61" s="47" t="s">
        <v>215</v>
      </c>
    </row>
    <row r="62" spans="1:3" ht="37.5" hidden="1" x14ac:dyDescent="0.25">
      <c r="A62" s="47" t="s">
        <v>327</v>
      </c>
      <c r="B62" s="48" t="s">
        <v>328</v>
      </c>
      <c r="C62" s="47" t="s">
        <v>32</v>
      </c>
    </row>
    <row r="63" spans="1:3" ht="18.75" x14ac:dyDescent="0.25">
      <c r="A63" s="47" t="s">
        <v>329</v>
      </c>
      <c r="B63" s="48" t="s">
        <v>330</v>
      </c>
      <c r="C63" s="47" t="s">
        <v>227</v>
      </c>
    </row>
    <row r="64" spans="1:3" ht="18.75" hidden="1" x14ac:dyDescent="0.25">
      <c r="A64" s="47" t="s">
        <v>331</v>
      </c>
      <c r="B64" s="48" t="s">
        <v>332</v>
      </c>
      <c r="C64" s="47" t="s">
        <v>230</v>
      </c>
    </row>
    <row r="65" spans="1:3" ht="18.75" hidden="1" x14ac:dyDescent="0.25">
      <c r="A65" s="47" t="s">
        <v>333</v>
      </c>
      <c r="B65" s="48" t="s">
        <v>334</v>
      </c>
      <c r="C65" s="47" t="s">
        <v>46</v>
      </c>
    </row>
    <row r="66" spans="1:3" ht="18.75" hidden="1" x14ac:dyDescent="0.25">
      <c r="A66" s="47" t="s">
        <v>335</v>
      </c>
      <c r="B66" s="48" t="s">
        <v>336</v>
      </c>
      <c r="C66" s="47" t="s">
        <v>27</v>
      </c>
    </row>
    <row r="67" spans="1:3" ht="18.75" hidden="1" x14ac:dyDescent="0.25">
      <c r="A67" s="47" t="s">
        <v>286</v>
      </c>
      <c r="B67" s="48" t="s">
        <v>236</v>
      </c>
      <c r="C67" s="47" t="s">
        <v>16</v>
      </c>
    </row>
    <row r="68" spans="1:3" ht="56.25" hidden="1" x14ac:dyDescent="0.25">
      <c r="A68" s="47" t="s">
        <v>337</v>
      </c>
      <c r="B68" s="48" t="s">
        <v>338</v>
      </c>
      <c r="C68" s="47" t="s">
        <v>16</v>
      </c>
    </row>
    <row r="69" spans="1:3" ht="18.75" hidden="1" x14ac:dyDescent="0.25">
      <c r="A69" s="47" t="s">
        <v>290</v>
      </c>
      <c r="B69" s="48" t="s">
        <v>291</v>
      </c>
      <c r="C69" s="47" t="s">
        <v>241</v>
      </c>
    </row>
    <row r="70" spans="1:3" ht="37.5" hidden="1" x14ac:dyDescent="0.25">
      <c r="A70" s="48" t="s">
        <v>339</v>
      </c>
      <c r="B70" s="48" t="s">
        <v>340</v>
      </c>
      <c r="C70" s="47" t="s">
        <v>27</v>
      </c>
    </row>
    <row r="71" spans="1:3" ht="18.75" hidden="1" x14ac:dyDescent="0.25">
      <c r="A71" s="47" t="s">
        <v>294</v>
      </c>
      <c r="B71" s="48" t="s">
        <v>146</v>
      </c>
      <c r="C71" s="47" t="s">
        <v>80</v>
      </c>
    </row>
    <row r="72" spans="1:3" ht="18.75" hidden="1" x14ac:dyDescent="0.25">
      <c r="A72" s="47" t="s">
        <v>295</v>
      </c>
      <c r="B72" s="48" t="s">
        <v>149</v>
      </c>
      <c r="C72" s="47" t="s">
        <v>80</v>
      </c>
    </row>
    <row r="73" spans="1:3" ht="18.75" hidden="1" x14ac:dyDescent="0.25">
      <c r="A73" s="47" t="s">
        <v>296</v>
      </c>
      <c r="B73" s="48" t="s">
        <v>88</v>
      </c>
      <c r="C73" s="47" t="s">
        <v>89</v>
      </c>
    </row>
    <row r="74" spans="1:3" ht="18.75" hidden="1" x14ac:dyDescent="0.25">
      <c r="A74" s="47" t="s">
        <v>341</v>
      </c>
      <c r="B74" s="48" t="s">
        <v>342</v>
      </c>
      <c r="C74" s="47" t="s">
        <v>16</v>
      </c>
    </row>
    <row r="75" spans="1:3" ht="18.75" hidden="1" x14ac:dyDescent="0.25">
      <c r="A75" s="48" t="s">
        <v>299</v>
      </c>
      <c r="B75" s="48" t="s">
        <v>300</v>
      </c>
      <c r="C75" s="47" t="s">
        <v>16</v>
      </c>
    </row>
    <row r="76" spans="1:3" ht="18.75" hidden="1" x14ac:dyDescent="0.25">
      <c r="A76" s="48" t="s">
        <v>343</v>
      </c>
      <c r="B76" s="48" t="s">
        <v>344</v>
      </c>
      <c r="C76" s="47" t="s">
        <v>16</v>
      </c>
    </row>
    <row r="77" spans="1:3" ht="37.5" hidden="1" x14ac:dyDescent="0.25">
      <c r="A77" s="48" t="s">
        <v>303</v>
      </c>
      <c r="B77" s="48" t="s">
        <v>304</v>
      </c>
      <c r="C77" s="47" t="s">
        <v>241</v>
      </c>
    </row>
    <row r="78" spans="1:3" ht="18.75" hidden="1" x14ac:dyDescent="0.25">
      <c r="A78" s="47" t="s">
        <v>305</v>
      </c>
      <c r="B78" s="49" t="s">
        <v>306</v>
      </c>
      <c r="C78" s="49" t="s">
        <v>19</v>
      </c>
    </row>
    <row r="79" spans="1:3" ht="18.75" hidden="1" x14ac:dyDescent="0.25">
      <c r="A79" s="47" t="s">
        <v>345</v>
      </c>
      <c r="B79" s="48" t="s">
        <v>346</v>
      </c>
      <c r="C79" s="47" t="s">
        <v>19</v>
      </c>
    </row>
  </sheetData>
  <autoFilter ref="A1:C79">
    <filterColumn colId="0">
      <filters>
        <filter val="MAYTT168"/>
      </filters>
    </filterColumn>
  </autoFilter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20"/>
  <sheetViews>
    <sheetView workbookViewId="0">
      <selection activeCell="G122" sqref="G122"/>
    </sheetView>
  </sheetViews>
  <sheetFormatPr defaultRowHeight="15" x14ac:dyDescent="0.25"/>
  <cols>
    <col min="1" max="1" width="14" customWidth="1"/>
    <col min="2" max="2" width="31.28515625" customWidth="1"/>
    <col min="3" max="3" width="10.7109375" customWidth="1"/>
  </cols>
  <sheetData>
    <row r="1" spans="1:3" ht="26.25" customHeight="1" x14ac:dyDescent="0.25">
      <c r="A1" s="73" t="s">
        <v>473</v>
      </c>
      <c r="B1" s="73" t="s">
        <v>474</v>
      </c>
      <c r="C1" s="73"/>
    </row>
    <row r="2" spans="1:3" ht="24.95" hidden="1" customHeight="1" x14ac:dyDescent="0.25">
      <c r="A2" s="40" t="s">
        <v>347</v>
      </c>
      <c r="B2" s="19" t="s">
        <v>61</v>
      </c>
      <c r="C2" s="40" t="s">
        <v>127</v>
      </c>
    </row>
    <row r="3" spans="1:3" ht="24.95" hidden="1" customHeight="1" x14ac:dyDescent="0.25">
      <c r="A3" s="40" t="s">
        <v>348</v>
      </c>
      <c r="B3" s="19" t="s">
        <v>63</v>
      </c>
      <c r="C3" s="40" t="s">
        <v>127</v>
      </c>
    </row>
    <row r="4" spans="1:3" ht="24.95" hidden="1" customHeight="1" x14ac:dyDescent="0.25">
      <c r="A4" s="40" t="s">
        <v>349</v>
      </c>
      <c r="B4" s="19" t="s">
        <v>65</v>
      </c>
      <c r="C4" s="40" t="s">
        <v>124</v>
      </c>
    </row>
    <row r="5" spans="1:3" ht="24.95" hidden="1" customHeight="1" x14ac:dyDescent="0.25">
      <c r="A5" s="40" t="s">
        <v>350</v>
      </c>
      <c r="B5" s="19" t="s">
        <v>67</v>
      </c>
      <c r="C5" s="40" t="s">
        <v>124</v>
      </c>
    </row>
    <row r="6" spans="1:3" ht="24.95" hidden="1" customHeight="1" x14ac:dyDescent="0.25">
      <c r="A6" s="40" t="s">
        <v>351</v>
      </c>
      <c r="B6" s="19" t="s">
        <v>69</v>
      </c>
      <c r="C6" s="40" t="s">
        <v>124</v>
      </c>
    </row>
    <row r="7" spans="1:3" ht="30.75" hidden="1" customHeight="1" x14ac:dyDescent="0.25">
      <c r="A7" s="40" t="s">
        <v>352</v>
      </c>
      <c r="B7" s="19" t="s">
        <v>71</v>
      </c>
      <c r="C7" s="40" t="s">
        <v>124</v>
      </c>
    </row>
    <row r="8" spans="1:3" ht="30.75" hidden="1" customHeight="1" x14ac:dyDescent="0.25">
      <c r="A8" s="40" t="s">
        <v>353</v>
      </c>
      <c r="B8" s="19" t="s">
        <v>73</v>
      </c>
      <c r="C8" s="40" t="s">
        <v>124</v>
      </c>
    </row>
    <row r="9" spans="1:3" ht="24.95" hidden="1" customHeight="1" x14ac:dyDescent="0.25">
      <c r="A9" s="40" t="s">
        <v>354</v>
      </c>
      <c r="B9" s="19" t="s">
        <v>75</v>
      </c>
      <c r="C9" s="40" t="s">
        <v>124</v>
      </c>
    </row>
    <row r="10" spans="1:3" ht="35.25" hidden="1" customHeight="1" x14ac:dyDescent="0.25">
      <c r="A10" s="40" t="s">
        <v>355</v>
      </c>
      <c r="B10" s="55" t="s">
        <v>79</v>
      </c>
      <c r="C10" s="40" t="s">
        <v>147</v>
      </c>
    </row>
    <row r="11" spans="1:3" ht="36.75" hidden="1" customHeight="1" x14ac:dyDescent="0.25">
      <c r="A11" s="40" t="s">
        <v>356</v>
      </c>
      <c r="B11" s="55" t="s">
        <v>77</v>
      </c>
      <c r="C11" s="40" t="s">
        <v>118</v>
      </c>
    </row>
    <row r="12" spans="1:3" ht="24.95" hidden="1" customHeight="1" x14ac:dyDescent="0.25">
      <c r="A12" s="40" t="s">
        <v>357</v>
      </c>
      <c r="B12" s="55" t="s">
        <v>82</v>
      </c>
      <c r="C12" s="40" t="s">
        <v>147</v>
      </c>
    </row>
    <row r="13" spans="1:3" ht="24.95" hidden="1" customHeight="1" x14ac:dyDescent="0.25">
      <c r="A13" s="40" t="s">
        <v>358</v>
      </c>
      <c r="B13" s="55" t="s">
        <v>88</v>
      </c>
      <c r="C13" s="40" t="s">
        <v>359</v>
      </c>
    </row>
    <row r="14" spans="1:3" ht="24.95" hidden="1" customHeight="1" x14ac:dyDescent="0.25">
      <c r="A14" s="40" t="s">
        <v>360</v>
      </c>
      <c r="B14" s="55" t="s">
        <v>104</v>
      </c>
      <c r="C14" s="40" t="s">
        <v>115</v>
      </c>
    </row>
    <row r="15" spans="1:3" ht="24.95" hidden="1" customHeight="1" x14ac:dyDescent="0.25">
      <c r="A15" s="40" t="s">
        <v>361</v>
      </c>
      <c r="B15" s="55" t="s">
        <v>95</v>
      </c>
      <c r="C15" s="40" t="s">
        <v>114</v>
      </c>
    </row>
    <row r="16" spans="1:3" ht="24.95" hidden="1" customHeight="1" x14ac:dyDescent="0.25">
      <c r="A16" s="40" t="s">
        <v>362</v>
      </c>
      <c r="B16" s="55" t="s">
        <v>102</v>
      </c>
      <c r="C16" s="40" t="s">
        <v>115</v>
      </c>
    </row>
    <row r="17" spans="1:3" ht="24.95" hidden="1" customHeight="1" x14ac:dyDescent="0.25">
      <c r="A17" s="40" t="s">
        <v>363</v>
      </c>
      <c r="B17" s="55" t="s">
        <v>105</v>
      </c>
      <c r="C17" s="40" t="s">
        <v>115</v>
      </c>
    </row>
    <row r="18" spans="1:3" ht="24.95" hidden="1" customHeight="1" x14ac:dyDescent="0.25">
      <c r="A18" s="57" t="s">
        <v>364</v>
      </c>
      <c r="B18" s="58" t="s">
        <v>97</v>
      </c>
      <c r="C18" s="57" t="s">
        <v>114</v>
      </c>
    </row>
    <row r="19" spans="1:3" ht="16.5" hidden="1" x14ac:dyDescent="0.25">
      <c r="A19" s="59" t="s">
        <v>350</v>
      </c>
      <c r="B19" s="16" t="s">
        <v>67</v>
      </c>
      <c r="C19" s="40" t="s">
        <v>124</v>
      </c>
    </row>
    <row r="20" spans="1:3" ht="16.5" hidden="1" x14ac:dyDescent="0.25">
      <c r="A20" s="40" t="s">
        <v>347</v>
      </c>
      <c r="B20" s="19" t="s">
        <v>61</v>
      </c>
      <c r="C20" s="40" t="s">
        <v>127</v>
      </c>
    </row>
    <row r="21" spans="1:3" ht="16.5" hidden="1" x14ac:dyDescent="0.25">
      <c r="A21" s="59" t="s">
        <v>348</v>
      </c>
      <c r="B21" s="16" t="s">
        <v>63</v>
      </c>
      <c r="C21" s="40" t="s">
        <v>127</v>
      </c>
    </row>
    <row r="22" spans="1:3" ht="16.5" hidden="1" x14ac:dyDescent="0.25">
      <c r="A22" s="59" t="s">
        <v>365</v>
      </c>
      <c r="B22" s="16" t="s">
        <v>366</v>
      </c>
      <c r="C22" s="40" t="s">
        <v>124</v>
      </c>
    </row>
    <row r="23" spans="1:3" ht="16.5" hidden="1" x14ac:dyDescent="0.25">
      <c r="A23" s="59" t="s">
        <v>367</v>
      </c>
      <c r="B23" s="16" t="s">
        <v>368</v>
      </c>
      <c r="C23" s="40" t="s">
        <v>124</v>
      </c>
    </row>
    <row r="24" spans="1:3" ht="16.5" hidden="1" x14ac:dyDescent="0.25">
      <c r="A24" s="59" t="s">
        <v>369</v>
      </c>
      <c r="B24" s="16" t="s">
        <v>370</v>
      </c>
      <c r="C24" s="40" t="s">
        <v>124</v>
      </c>
    </row>
    <row r="25" spans="1:3" ht="16.5" hidden="1" x14ac:dyDescent="0.25">
      <c r="A25" s="59" t="s">
        <v>371</v>
      </c>
      <c r="B25" s="16" t="s">
        <v>372</v>
      </c>
      <c r="C25" s="40" t="s">
        <v>124</v>
      </c>
    </row>
    <row r="26" spans="1:3" ht="33" hidden="1" x14ac:dyDescent="0.25">
      <c r="A26" s="59" t="s">
        <v>356</v>
      </c>
      <c r="B26" s="16" t="s">
        <v>77</v>
      </c>
      <c r="C26" s="40" t="s">
        <v>118</v>
      </c>
    </row>
    <row r="27" spans="1:3" ht="16.5" hidden="1" x14ac:dyDescent="0.25">
      <c r="A27" s="59" t="s">
        <v>349</v>
      </c>
      <c r="B27" s="16" t="s">
        <v>65</v>
      </c>
      <c r="C27" s="40" t="s">
        <v>124</v>
      </c>
    </row>
    <row r="28" spans="1:3" ht="16.5" hidden="1" x14ac:dyDescent="0.25">
      <c r="A28" s="59" t="s">
        <v>373</v>
      </c>
      <c r="B28" s="16" t="s">
        <v>374</v>
      </c>
      <c r="C28" s="40" t="s">
        <v>147</v>
      </c>
    </row>
    <row r="29" spans="1:3" ht="16.5" hidden="1" x14ac:dyDescent="0.25">
      <c r="A29" s="59" t="s">
        <v>375</v>
      </c>
      <c r="B29" s="16" t="s">
        <v>376</v>
      </c>
      <c r="C29" s="40" t="s">
        <v>147</v>
      </c>
    </row>
    <row r="30" spans="1:3" ht="16.5" hidden="1" x14ac:dyDescent="0.25">
      <c r="A30" s="59" t="s">
        <v>377</v>
      </c>
      <c r="B30" s="16" t="s">
        <v>88</v>
      </c>
      <c r="C30" s="40" t="s">
        <v>359</v>
      </c>
    </row>
    <row r="31" spans="1:3" ht="16.5" hidden="1" x14ac:dyDescent="0.25">
      <c r="A31" s="56" t="s">
        <v>90</v>
      </c>
      <c r="B31" s="38" t="s">
        <v>91</v>
      </c>
      <c r="C31" s="56">
        <v>8</v>
      </c>
    </row>
    <row r="32" spans="1:3" ht="16.5" hidden="1" x14ac:dyDescent="0.25">
      <c r="A32" s="59" t="s">
        <v>361</v>
      </c>
      <c r="B32" s="16" t="s">
        <v>95</v>
      </c>
      <c r="C32" s="40" t="s">
        <v>114</v>
      </c>
    </row>
    <row r="33" spans="1:3" ht="16.5" hidden="1" x14ac:dyDescent="0.25">
      <c r="A33" s="59" t="s">
        <v>360</v>
      </c>
      <c r="B33" s="16" t="s">
        <v>104</v>
      </c>
      <c r="C33" s="40" t="s">
        <v>115</v>
      </c>
    </row>
    <row r="34" spans="1:3" ht="16.5" hidden="1" x14ac:dyDescent="0.25">
      <c r="A34" s="59" t="s">
        <v>378</v>
      </c>
      <c r="B34" s="16" t="s">
        <v>379</v>
      </c>
      <c r="C34" s="40" t="s">
        <v>115</v>
      </c>
    </row>
    <row r="35" spans="1:3" ht="16.5" hidden="1" x14ac:dyDescent="0.25">
      <c r="A35" s="59" t="s">
        <v>363</v>
      </c>
      <c r="B35" s="16" t="s">
        <v>105</v>
      </c>
      <c r="C35" s="40" t="s">
        <v>115</v>
      </c>
    </row>
    <row r="36" spans="1:3" ht="16.5" hidden="1" x14ac:dyDescent="0.25">
      <c r="A36" s="60" t="s">
        <v>364</v>
      </c>
      <c r="B36" s="61" t="s">
        <v>97</v>
      </c>
      <c r="C36" s="62" t="s">
        <v>114</v>
      </c>
    </row>
    <row r="37" spans="1:3" ht="16.5" hidden="1" x14ac:dyDescent="0.25">
      <c r="A37" s="40" t="s">
        <v>347</v>
      </c>
      <c r="B37" s="16" t="s">
        <v>61</v>
      </c>
      <c r="C37" s="40" t="s">
        <v>127</v>
      </c>
    </row>
    <row r="38" spans="1:3" ht="16.5" hidden="1" x14ac:dyDescent="0.25">
      <c r="A38" s="40" t="s">
        <v>348</v>
      </c>
      <c r="B38" s="16" t="s">
        <v>63</v>
      </c>
      <c r="C38" s="40" t="s">
        <v>127</v>
      </c>
    </row>
    <row r="39" spans="1:3" ht="16.5" hidden="1" x14ac:dyDescent="0.25">
      <c r="A39" s="40" t="s">
        <v>349</v>
      </c>
      <c r="B39" s="16" t="s">
        <v>65</v>
      </c>
      <c r="C39" s="40" t="s">
        <v>124</v>
      </c>
    </row>
    <row r="40" spans="1:3" ht="16.5" hidden="1" x14ac:dyDescent="0.25">
      <c r="A40" s="40" t="s">
        <v>350</v>
      </c>
      <c r="B40" s="16" t="s">
        <v>67</v>
      </c>
      <c r="C40" s="40" t="s">
        <v>124</v>
      </c>
    </row>
    <row r="41" spans="1:3" ht="16.5" hidden="1" x14ac:dyDescent="0.25">
      <c r="A41" s="40" t="s">
        <v>360</v>
      </c>
      <c r="B41" s="16" t="s">
        <v>104</v>
      </c>
      <c r="C41" s="40" t="s">
        <v>115</v>
      </c>
    </row>
    <row r="42" spans="1:3" ht="16.5" hidden="1" x14ac:dyDescent="0.25">
      <c r="A42" s="40" t="s">
        <v>380</v>
      </c>
      <c r="B42" s="16" t="s">
        <v>381</v>
      </c>
      <c r="C42" s="40" t="s">
        <v>124</v>
      </c>
    </row>
    <row r="43" spans="1:3" ht="33" hidden="1" x14ac:dyDescent="0.25">
      <c r="A43" s="40" t="s">
        <v>352</v>
      </c>
      <c r="B43" s="16" t="s">
        <v>71</v>
      </c>
      <c r="C43" s="40" t="s">
        <v>124</v>
      </c>
    </row>
    <row r="44" spans="1:3" ht="16.5" hidden="1" x14ac:dyDescent="0.25">
      <c r="A44" s="40" t="s">
        <v>382</v>
      </c>
      <c r="B44" s="41" t="s">
        <v>84</v>
      </c>
      <c r="C44" s="40" t="s">
        <v>127</v>
      </c>
    </row>
    <row r="45" spans="1:3" ht="16.5" hidden="1" x14ac:dyDescent="0.25">
      <c r="A45" s="40" t="s">
        <v>383</v>
      </c>
      <c r="B45" s="41" t="s">
        <v>384</v>
      </c>
      <c r="C45" s="40" t="s">
        <v>118</v>
      </c>
    </row>
    <row r="46" spans="1:3" ht="16.5" hidden="1" x14ac:dyDescent="0.25">
      <c r="A46" s="40" t="s">
        <v>385</v>
      </c>
      <c r="B46" s="41" t="s">
        <v>201</v>
      </c>
      <c r="C46" s="40" t="s">
        <v>147</v>
      </c>
    </row>
    <row r="47" spans="1:3" ht="16.5" hidden="1" x14ac:dyDescent="0.25">
      <c r="A47" s="40" t="s">
        <v>386</v>
      </c>
      <c r="B47" s="41" t="s">
        <v>387</v>
      </c>
      <c r="C47" s="40" t="s">
        <v>147</v>
      </c>
    </row>
    <row r="48" spans="1:3" ht="16.5" hidden="1" x14ac:dyDescent="0.25">
      <c r="A48" s="40" t="s">
        <v>388</v>
      </c>
      <c r="B48" s="41" t="s">
        <v>88</v>
      </c>
      <c r="C48" s="40" t="s">
        <v>359</v>
      </c>
    </row>
    <row r="49" spans="1:3" ht="16.5" hidden="1" x14ac:dyDescent="0.25">
      <c r="A49" s="40" t="s">
        <v>362</v>
      </c>
      <c r="B49" s="41" t="s">
        <v>102</v>
      </c>
      <c r="C49" s="40" t="s">
        <v>115</v>
      </c>
    </row>
    <row r="50" spans="1:3" ht="16.5" hidden="1" x14ac:dyDescent="0.25">
      <c r="A50" s="40" t="s">
        <v>361</v>
      </c>
      <c r="B50" s="41" t="s">
        <v>95</v>
      </c>
      <c r="C50" s="40" t="s">
        <v>114</v>
      </c>
    </row>
    <row r="51" spans="1:3" ht="16.5" hidden="1" x14ac:dyDescent="0.25">
      <c r="A51" s="40" t="s">
        <v>389</v>
      </c>
      <c r="B51" s="41" t="s">
        <v>86</v>
      </c>
      <c r="C51" s="40" t="s">
        <v>115</v>
      </c>
    </row>
    <row r="52" spans="1:3" ht="16.5" hidden="1" x14ac:dyDescent="0.25">
      <c r="A52" s="40" t="s">
        <v>363</v>
      </c>
      <c r="B52" s="55" t="s">
        <v>105</v>
      </c>
      <c r="C52" s="40" t="s">
        <v>115</v>
      </c>
    </row>
    <row r="53" spans="1:3" ht="16.5" hidden="1" x14ac:dyDescent="0.25">
      <c r="A53" s="57" t="s">
        <v>364</v>
      </c>
      <c r="B53" s="58" t="s">
        <v>97</v>
      </c>
      <c r="C53" s="57" t="s">
        <v>114</v>
      </c>
    </row>
    <row r="54" spans="1:3" ht="16.5" hidden="1" x14ac:dyDescent="0.25">
      <c r="A54" s="40" t="s">
        <v>390</v>
      </c>
      <c r="B54" s="41" t="s">
        <v>120</v>
      </c>
      <c r="C54" s="40" t="s">
        <v>114</v>
      </c>
    </row>
    <row r="55" spans="1:3" ht="16.5" hidden="1" x14ac:dyDescent="0.25">
      <c r="A55" s="40" t="s">
        <v>391</v>
      </c>
      <c r="B55" s="63" t="s">
        <v>126</v>
      </c>
      <c r="C55" s="40" t="s">
        <v>127</v>
      </c>
    </row>
    <row r="56" spans="1:3" ht="16.5" hidden="1" x14ac:dyDescent="0.25">
      <c r="A56" s="40" t="s">
        <v>392</v>
      </c>
      <c r="B56" s="41" t="s">
        <v>393</v>
      </c>
      <c r="C56" s="40" t="s">
        <v>115</v>
      </c>
    </row>
    <row r="57" spans="1:3" ht="16.5" hidden="1" x14ac:dyDescent="0.25">
      <c r="A57" s="40" t="s">
        <v>361</v>
      </c>
      <c r="B57" s="63" t="s">
        <v>130</v>
      </c>
      <c r="C57" s="40" t="s">
        <v>114</v>
      </c>
    </row>
    <row r="58" spans="1:3" ht="16.5" hidden="1" x14ac:dyDescent="0.25">
      <c r="A58" s="40" t="s">
        <v>394</v>
      </c>
      <c r="B58" s="63" t="s">
        <v>123</v>
      </c>
      <c r="C58" s="40" t="s">
        <v>124</v>
      </c>
    </row>
    <row r="59" spans="1:3" ht="16.5" hidden="1" x14ac:dyDescent="0.25">
      <c r="A59" s="40" t="s">
        <v>395</v>
      </c>
      <c r="B59" s="63" t="s">
        <v>132</v>
      </c>
      <c r="C59" s="40" t="s">
        <v>115</v>
      </c>
    </row>
    <row r="60" spans="1:3" ht="16.5" hidden="1" x14ac:dyDescent="0.25">
      <c r="A60" s="40" t="s">
        <v>396</v>
      </c>
      <c r="B60" s="63" t="s">
        <v>134</v>
      </c>
      <c r="C60" s="40" t="s">
        <v>124</v>
      </c>
    </row>
    <row r="61" spans="1:3" ht="16.5" hidden="1" x14ac:dyDescent="0.25">
      <c r="A61" s="40" t="s">
        <v>397</v>
      </c>
      <c r="B61" s="63" t="s">
        <v>136</v>
      </c>
      <c r="C61" s="40" t="s">
        <v>124</v>
      </c>
    </row>
    <row r="62" spans="1:3" ht="16.5" x14ac:dyDescent="0.25">
      <c r="A62" s="40" t="s">
        <v>398</v>
      </c>
      <c r="B62" s="63" t="s">
        <v>138</v>
      </c>
      <c r="C62" s="40" t="s">
        <v>127</v>
      </c>
    </row>
    <row r="63" spans="1:3" ht="16.5" x14ac:dyDescent="0.25">
      <c r="A63" s="40" t="s">
        <v>399</v>
      </c>
      <c r="B63" s="63" t="s">
        <v>140</v>
      </c>
      <c r="C63" s="40" t="s">
        <v>127</v>
      </c>
    </row>
    <row r="64" spans="1:3" ht="16.5" hidden="1" x14ac:dyDescent="0.25">
      <c r="A64" s="40" t="s">
        <v>400</v>
      </c>
      <c r="B64" s="41" t="s">
        <v>146</v>
      </c>
      <c r="C64" s="40" t="s">
        <v>147</v>
      </c>
    </row>
    <row r="65" spans="1:3" ht="16.5" hidden="1" x14ac:dyDescent="0.25">
      <c r="A65" s="40" t="s">
        <v>401</v>
      </c>
      <c r="B65" s="41" t="s">
        <v>149</v>
      </c>
      <c r="C65" s="40" t="s">
        <v>147</v>
      </c>
    </row>
    <row r="66" spans="1:3" ht="16.5" hidden="1" x14ac:dyDescent="0.25">
      <c r="A66" s="40" t="s">
        <v>402</v>
      </c>
      <c r="B66" s="41" t="s">
        <v>88</v>
      </c>
      <c r="C66" s="40">
        <v>6</v>
      </c>
    </row>
    <row r="67" spans="1:3" ht="16.5" hidden="1" x14ac:dyDescent="0.25">
      <c r="A67" s="40" t="s">
        <v>403</v>
      </c>
      <c r="B67" s="41" t="s">
        <v>154</v>
      </c>
      <c r="C67" s="40" t="s">
        <v>127</v>
      </c>
    </row>
    <row r="68" spans="1:3" ht="16.5" hidden="1" x14ac:dyDescent="0.25">
      <c r="A68" s="55" t="s">
        <v>404</v>
      </c>
      <c r="B68" s="41" t="s">
        <v>156</v>
      </c>
      <c r="C68" s="40" t="s">
        <v>127</v>
      </c>
    </row>
    <row r="69" spans="1:3" ht="16.5" hidden="1" x14ac:dyDescent="0.25">
      <c r="A69" s="58" t="s">
        <v>405</v>
      </c>
      <c r="B69" s="64" t="s">
        <v>157</v>
      </c>
      <c r="C69" s="57" t="s">
        <v>127</v>
      </c>
    </row>
    <row r="70" spans="1:3" ht="16.5" hidden="1" x14ac:dyDescent="0.25">
      <c r="A70" s="15" t="s">
        <v>391</v>
      </c>
      <c r="B70" s="16" t="s">
        <v>126</v>
      </c>
      <c r="C70" s="15" t="s">
        <v>127</v>
      </c>
    </row>
    <row r="71" spans="1:3" ht="16.5" hidden="1" x14ac:dyDescent="0.25">
      <c r="A71" s="15" t="s">
        <v>392</v>
      </c>
      <c r="B71" s="16" t="s">
        <v>393</v>
      </c>
      <c r="C71" s="15" t="s">
        <v>115</v>
      </c>
    </row>
    <row r="72" spans="1:3" ht="16.5" hidden="1" x14ac:dyDescent="0.25">
      <c r="A72" s="15" t="s">
        <v>361</v>
      </c>
      <c r="B72" s="16" t="s">
        <v>130</v>
      </c>
      <c r="C72" s="15" t="s">
        <v>114</v>
      </c>
    </row>
    <row r="73" spans="1:3" ht="16.5" hidden="1" x14ac:dyDescent="0.25">
      <c r="A73" s="15" t="s">
        <v>394</v>
      </c>
      <c r="B73" s="16" t="s">
        <v>123</v>
      </c>
      <c r="C73" s="15" t="s">
        <v>124</v>
      </c>
    </row>
    <row r="74" spans="1:3" ht="16.5" hidden="1" x14ac:dyDescent="0.25">
      <c r="A74" s="15" t="s">
        <v>396</v>
      </c>
      <c r="B74" s="16" t="s">
        <v>134</v>
      </c>
      <c r="C74" s="15" t="s">
        <v>124</v>
      </c>
    </row>
    <row r="75" spans="1:3" ht="16.5" hidden="1" x14ac:dyDescent="0.25">
      <c r="A75" s="15" t="s">
        <v>406</v>
      </c>
      <c r="B75" s="16" t="s">
        <v>407</v>
      </c>
      <c r="C75" s="15" t="s">
        <v>127</v>
      </c>
    </row>
    <row r="76" spans="1:3" ht="16.5" hidden="1" x14ac:dyDescent="0.25">
      <c r="A76" s="15" t="s">
        <v>408</v>
      </c>
      <c r="B76" s="16" t="s">
        <v>409</v>
      </c>
      <c r="C76" s="15" t="s">
        <v>127</v>
      </c>
    </row>
    <row r="77" spans="1:3" ht="16.5" hidden="1" x14ac:dyDescent="0.25">
      <c r="A77" s="15" t="s">
        <v>395</v>
      </c>
      <c r="B77" s="16" t="s">
        <v>132</v>
      </c>
      <c r="C77" s="15" t="s">
        <v>115</v>
      </c>
    </row>
    <row r="78" spans="1:3" ht="16.5" hidden="1" x14ac:dyDescent="0.25">
      <c r="A78" s="15" t="s">
        <v>410</v>
      </c>
      <c r="B78" s="16" t="s">
        <v>411</v>
      </c>
      <c r="C78" s="15" t="s">
        <v>118</v>
      </c>
    </row>
    <row r="79" spans="1:3" ht="16.5" hidden="1" x14ac:dyDescent="0.25">
      <c r="A79" s="15" t="s">
        <v>412</v>
      </c>
      <c r="B79" s="16" t="s">
        <v>146</v>
      </c>
      <c r="C79" s="15" t="s">
        <v>147</v>
      </c>
    </row>
    <row r="80" spans="1:3" ht="16.5" hidden="1" x14ac:dyDescent="0.25">
      <c r="A80" s="15" t="s">
        <v>413</v>
      </c>
      <c r="B80" s="16" t="s">
        <v>149</v>
      </c>
      <c r="C80" s="15" t="s">
        <v>147</v>
      </c>
    </row>
    <row r="81" spans="1:3" ht="16.5" hidden="1" x14ac:dyDescent="0.25">
      <c r="A81" s="15" t="s">
        <v>414</v>
      </c>
      <c r="B81" s="16" t="s">
        <v>88</v>
      </c>
      <c r="C81" s="15" t="s">
        <v>359</v>
      </c>
    </row>
    <row r="82" spans="1:3" ht="16.5" hidden="1" x14ac:dyDescent="0.25">
      <c r="A82" s="34" t="s">
        <v>415</v>
      </c>
      <c r="B82" s="63" t="s">
        <v>416</v>
      </c>
      <c r="C82" s="34" t="s">
        <v>127</v>
      </c>
    </row>
    <row r="83" spans="1:3" ht="16.5" hidden="1" x14ac:dyDescent="0.25">
      <c r="A83" s="34" t="s">
        <v>417</v>
      </c>
      <c r="B83" s="63" t="s">
        <v>418</v>
      </c>
      <c r="C83" s="34" t="s">
        <v>127</v>
      </c>
    </row>
    <row r="84" spans="1:3" ht="16.5" hidden="1" x14ac:dyDescent="0.25">
      <c r="A84" s="65" t="s">
        <v>405</v>
      </c>
      <c r="B84" s="66" t="s">
        <v>157</v>
      </c>
      <c r="C84" s="67" t="s">
        <v>127</v>
      </c>
    </row>
    <row r="85" spans="1:3" ht="16.5" hidden="1" x14ac:dyDescent="0.25">
      <c r="A85" s="41" t="s">
        <v>392</v>
      </c>
      <c r="B85" s="41" t="s">
        <v>393</v>
      </c>
      <c r="C85" s="40" t="s">
        <v>115</v>
      </c>
    </row>
    <row r="86" spans="1:3" ht="16.5" hidden="1" x14ac:dyDescent="0.25">
      <c r="A86" s="68" t="s">
        <v>419</v>
      </c>
      <c r="B86" s="68" t="s">
        <v>420</v>
      </c>
      <c r="C86" s="69" t="s">
        <v>115</v>
      </c>
    </row>
    <row r="87" spans="1:3" ht="16.5" hidden="1" x14ac:dyDescent="0.25">
      <c r="A87" s="41" t="s">
        <v>421</v>
      </c>
      <c r="B87" s="41" t="s">
        <v>422</v>
      </c>
      <c r="C87" s="40" t="s">
        <v>127</v>
      </c>
    </row>
    <row r="88" spans="1:3" ht="16.5" hidden="1" x14ac:dyDescent="0.25">
      <c r="A88" s="41" t="s">
        <v>423</v>
      </c>
      <c r="B88" s="41" t="s">
        <v>424</v>
      </c>
      <c r="C88" s="40" t="s">
        <v>115</v>
      </c>
    </row>
    <row r="89" spans="1:3" ht="33" hidden="1" x14ac:dyDescent="0.25">
      <c r="A89" s="41" t="s">
        <v>425</v>
      </c>
      <c r="B89" s="16" t="s">
        <v>426</v>
      </c>
      <c r="C89" s="40" t="s">
        <v>115</v>
      </c>
    </row>
    <row r="90" spans="1:3" ht="33" hidden="1" x14ac:dyDescent="0.25">
      <c r="A90" s="41" t="s">
        <v>427</v>
      </c>
      <c r="B90" s="41" t="s">
        <v>428</v>
      </c>
      <c r="C90" s="40" t="s">
        <v>118</v>
      </c>
    </row>
    <row r="91" spans="1:3" ht="16.5" hidden="1" x14ac:dyDescent="0.25">
      <c r="A91" s="41" t="s">
        <v>394</v>
      </c>
      <c r="B91" s="41" t="s">
        <v>123</v>
      </c>
      <c r="C91" s="40" t="s">
        <v>124</v>
      </c>
    </row>
    <row r="92" spans="1:3" ht="16.5" hidden="1" x14ac:dyDescent="0.25">
      <c r="A92" s="41" t="s">
        <v>391</v>
      </c>
      <c r="B92" s="41" t="s">
        <v>429</v>
      </c>
      <c r="C92" s="40" t="s">
        <v>127</v>
      </c>
    </row>
    <row r="93" spans="1:3" ht="16.5" hidden="1" x14ac:dyDescent="0.25">
      <c r="A93" s="69" t="s">
        <v>396</v>
      </c>
      <c r="B93" s="68" t="s">
        <v>134</v>
      </c>
      <c r="C93" s="69" t="s">
        <v>124</v>
      </c>
    </row>
    <row r="94" spans="1:3" ht="16.5" hidden="1" x14ac:dyDescent="0.25">
      <c r="A94" s="41" t="s">
        <v>361</v>
      </c>
      <c r="B94" s="41" t="s">
        <v>95</v>
      </c>
      <c r="C94" s="40" t="s">
        <v>114</v>
      </c>
    </row>
    <row r="95" spans="1:3" ht="16.5" hidden="1" x14ac:dyDescent="0.25">
      <c r="A95" s="41" t="s">
        <v>430</v>
      </c>
      <c r="B95" s="41" t="s">
        <v>431</v>
      </c>
      <c r="C95" s="40" t="s">
        <v>147</v>
      </c>
    </row>
    <row r="96" spans="1:3" ht="16.5" hidden="1" x14ac:dyDescent="0.25">
      <c r="A96" s="41" t="s">
        <v>432</v>
      </c>
      <c r="B96" s="41" t="s">
        <v>433</v>
      </c>
      <c r="C96" s="40" t="s">
        <v>147</v>
      </c>
    </row>
    <row r="97" spans="1:3" ht="16.5" hidden="1" x14ac:dyDescent="0.25">
      <c r="A97" s="41" t="s">
        <v>434</v>
      </c>
      <c r="B97" s="41" t="s">
        <v>88</v>
      </c>
      <c r="C97" s="40" t="s">
        <v>359</v>
      </c>
    </row>
    <row r="98" spans="1:3" ht="16.5" hidden="1" x14ac:dyDescent="0.25">
      <c r="A98" s="56" t="s">
        <v>90</v>
      </c>
      <c r="B98" s="70" t="s">
        <v>91</v>
      </c>
      <c r="C98" s="44" t="s">
        <v>152</v>
      </c>
    </row>
    <row r="99" spans="1:3" ht="16.5" hidden="1" x14ac:dyDescent="0.25">
      <c r="A99" s="41" t="s">
        <v>435</v>
      </c>
      <c r="B99" s="41" t="s">
        <v>436</v>
      </c>
      <c r="C99" s="40" t="s">
        <v>127</v>
      </c>
    </row>
    <row r="100" spans="1:3" ht="16.5" hidden="1" x14ac:dyDescent="0.25">
      <c r="A100" s="41" t="s">
        <v>437</v>
      </c>
      <c r="B100" s="41" t="s">
        <v>438</v>
      </c>
      <c r="C100" s="40" t="s">
        <v>127</v>
      </c>
    </row>
    <row r="101" spans="1:3" ht="16.5" x14ac:dyDescent="0.25">
      <c r="A101" s="71" t="s">
        <v>398</v>
      </c>
      <c r="B101" s="72" t="s">
        <v>138</v>
      </c>
      <c r="C101" s="71" t="s">
        <v>127</v>
      </c>
    </row>
    <row r="102" spans="1:3" ht="16.5" hidden="1" x14ac:dyDescent="0.25">
      <c r="A102" s="40" t="s">
        <v>439</v>
      </c>
      <c r="B102" s="41" t="s">
        <v>440</v>
      </c>
      <c r="C102" s="40" t="s">
        <v>124</v>
      </c>
    </row>
    <row r="103" spans="1:3" ht="33" hidden="1" x14ac:dyDescent="0.25">
      <c r="A103" s="40" t="s">
        <v>425</v>
      </c>
      <c r="B103" s="41" t="s">
        <v>426</v>
      </c>
      <c r="C103" s="40" t="s">
        <v>115</v>
      </c>
    </row>
    <row r="104" spans="1:3" ht="16.5" hidden="1" x14ac:dyDescent="0.25">
      <c r="A104" s="40" t="s">
        <v>441</v>
      </c>
      <c r="B104" s="41" t="s">
        <v>442</v>
      </c>
      <c r="C104" s="40" t="s">
        <v>115</v>
      </c>
    </row>
    <row r="105" spans="1:3" ht="33" hidden="1" x14ac:dyDescent="0.25">
      <c r="A105" s="40" t="s">
        <v>443</v>
      </c>
      <c r="B105" s="41" t="s">
        <v>444</v>
      </c>
      <c r="C105" s="40" t="s">
        <v>124</v>
      </c>
    </row>
    <row r="106" spans="1:3" ht="16.5" hidden="1" x14ac:dyDescent="0.25">
      <c r="A106" s="40" t="s">
        <v>445</v>
      </c>
      <c r="B106" s="41" t="s">
        <v>446</v>
      </c>
      <c r="C106" s="40" t="s">
        <v>124</v>
      </c>
    </row>
    <row r="107" spans="1:3" ht="16.5" hidden="1" x14ac:dyDescent="0.25">
      <c r="A107" s="41" t="s">
        <v>447</v>
      </c>
      <c r="B107" s="41" t="s">
        <v>448</v>
      </c>
      <c r="C107" s="40" t="s">
        <v>124</v>
      </c>
    </row>
    <row r="108" spans="1:3" ht="16.5" x14ac:dyDescent="0.25">
      <c r="A108" s="41" t="s">
        <v>449</v>
      </c>
      <c r="B108" s="41" t="s">
        <v>450</v>
      </c>
      <c r="C108" s="40" t="s">
        <v>115</v>
      </c>
    </row>
    <row r="109" spans="1:3" ht="16.5" hidden="1" x14ac:dyDescent="0.25">
      <c r="A109" s="40" t="s">
        <v>451</v>
      </c>
      <c r="B109" s="41" t="s">
        <v>452</v>
      </c>
      <c r="C109" s="40" t="s">
        <v>115</v>
      </c>
    </row>
    <row r="110" spans="1:3" ht="33" hidden="1" x14ac:dyDescent="0.25">
      <c r="A110" s="40" t="s">
        <v>453</v>
      </c>
      <c r="B110" s="41" t="s">
        <v>454</v>
      </c>
      <c r="C110" s="40" t="s">
        <v>118</v>
      </c>
    </row>
    <row r="111" spans="1:3" ht="16.5" hidden="1" x14ac:dyDescent="0.25">
      <c r="A111" s="68" t="s">
        <v>455</v>
      </c>
      <c r="B111" s="68" t="s">
        <v>456</v>
      </c>
      <c r="C111" s="69" t="s">
        <v>115</v>
      </c>
    </row>
    <row r="112" spans="1:3" ht="33" hidden="1" x14ac:dyDescent="0.25">
      <c r="A112" s="40" t="s">
        <v>457</v>
      </c>
      <c r="B112" s="41" t="s">
        <v>129</v>
      </c>
      <c r="C112" s="40" t="s">
        <v>115</v>
      </c>
    </row>
    <row r="113" spans="1:3" ht="16.5" hidden="1" x14ac:dyDescent="0.25">
      <c r="A113" s="40" t="s">
        <v>458</v>
      </c>
      <c r="B113" s="41" t="s">
        <v>459</v>
      </c>
      <c r="C113" s="40" t="s">
        <v>115</v>
      </c>
    </row>
    <row r="114" spans="1:3" ht="16.5" hidden="1" x14ac:dyDescent="0.25">
      <c r="A114" s="41" t="s">
        <v>460</v>
      </c>
      <c r="B114" s="41" t="s">
        <v>461</v>
      </c>
      <c r="C114" s="40">
        <v>1</v>
      </c>
    </row>
    <row r="115" spans="1:3" ht="16.5" hidden="1" x14ac:dyDescent="0.25">
      <c r="A115" s="41" t="s">
        <v>462</v>
      </c>
      <c r="B115" s="41" t="s">
        <v>463</v>
      </c>
      <c r="C115" s="40">
        <v>1</v>
      </c>
    </row>
    <row r="116" spans="1:3" ht="16.5" hidden="1" x14ac:dyDescent="0.25">
      <c r="A116" s="41" t="s">
        <v>464</v>
      </c>
      <c r="B116" s="41" t="s">
        <v>88</v>
      </c>
      <c r="C116" s="40">
        <v>6</v>
      </c>
    </row>
    <row r="117" spans="1:3" ht="16.5" hidden="1" x14ac:dyDescent="0.25">
      <c r="A117" s="41" t="s">
        <v>465</v>
      </c>
      <c r="B117" s="41" t="s">
        <v>466</v>
      </c>
      <c r="C117" s="40" t="s">
        <v>127</v>
      </c>
    </row>
    <row r="118" spans="1:3" ht="16.5" hidden="1" x14ac:dyDescent="0.25">
      <c r="A118" s="41" t="s">
        <v>467</v>
      </c>
      <c r="B118" s="41" t="s">
        <v>468</v>
      </c>
      <c r="C118" s="40" t="s">
        <v>127</v>
      </c>
    </row>
    <row r="119" spans="1:3" ht="16.5" hidden="1" x14ac:dyDescent="0.25">
      <c r="A119" s="69" t="s">
        <v>469</v>
      </c>
      <c r="B119" s="68" t="s">
        <v>470</v>
      </c>
      <c r="C119" s="69" t="s">
        <v>127</v>
      </c>
    </row>
    <row r="120" spans="1:3" ht="16.5" hidden="1" x14ac:dyDescent="0.25">
      <c r="A120" s="15" t="s">
        <v>471</v>
      </c>
      <c r="B120" s="16" t="s">
        <v>472</v>
      </c>
      <c r="C120" s="15" t="s">
        <v>127</v>
      </c>
    </row>
  </sheetData>
  <autoFilter ref="A1:C120">
    <filterColumn colId="0">
      <filters>
        <filter val="CNTT1025"/>
        <filter val="CNTT1028"/>
        <filter val="CNTT1102"/>
      </filters>
    </filterColumn>
  </autoFilter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34" workbookViewId="0">
      <selection activeCell="L44" sqref="L44"/>
    </sheetView>
  </sheetViews>
  <sheetFormatPr defaultRowHeight="15" x14ac:dyDescent="0.25"/>
  <cols>
    <col min="1" max="1" width="11.85546875" customWidth="1"/>
    <col min="2" max="2" width="22.5703125" customWidth="1"/>
  </cols>
  <sheetData>
    <row r="1" spans="1:7" ht="33" x14ac:dyDescent="0.25">
      <c r="A1" s="89" t="s">
        <v>9</v>
      </c>
      <c r="B1" s="90" t="s">
        <v>10</v>
      </c>
      <c r="C1" s="89">
        <v>19</v>
      </c>
      <c r="D1" s="89">
        <v>315</v>
      </c>
      <c r="E1" s="89">
        <v>149</v>
      </c>
      <c r="F1" s="89">
        <v>148</v>
      </c>
      <c r="G1" s="89">
        <v>18</v>
      </c>
    </row>
    <row r="2" spans="1:7" ht="33" x14ac:dyDescent="0.25">
      <c r="A2" s="91" t="s">
        <v>544</v>
      </c>
      <c r="B2" s="92" t="s">
        <v>12</v>
      </c>
      <c r="C2" s="91" t="s">
        <v>32</v>
      </c>
      <c r="D2" s="91">
        <v>30</v>
      </c>
      <c r="E2" s="91">
        <v>15</v>
      </c>
      <c r="F2" s="91">
        <v>13</v>
      </c>
      <c r="G2" s="91">
        <v>2</v>
      </c>
    </row>
    <row r="3" spans="1:7" ht="33" x14ac:dyDescent="0.25">
      <c r="A3" s="91" t="s">
        <v>545</v>
      </c>
      <c r="B3" s="92" t="s">
        <v>15</v>
      </c>
      <c r="C3" s="91" t="s">
        <v>178</v>
      </c>
      <c r="D3" s="91">
        <v>15</v>
      </c>
      <c r="E3" s="91">
        <v>9</v>
      </c>
      <c r="F3" s="91">
        <v>5</v>
      </c>
      <c r="G3" s="91">
        <v>1</v>
      </c>
    </row>
    <row r="4" spans="1:7" ht="33" x14ac:dyDescent="0.25">
      <c r="A4" s="91" t="s">
        <v>546</v>
      </c>
      <c r="B4" s="92" t="s">
        <v>18</v>
      </c>
      <c r="C4" s="91" t="s">
        <v>180</v>
      </c>
      <c r="D4" s="91">
        <v>30</v>
      </c>
      <c r="E4" s="91">
        <v>4</v>
      </c>
      <c r="F4" s="91">
        <v>24</v>
      </c>
      <c r="G4" s="91">
        <v>2</v>
      </c>
    </row>
    <row r="5" spans="1:7" ht="33" x14ac:dyDescent="0.25">
      <c r="A5" s="93" t="s">
        <v>547</v>
      </c>
      <c r="B5" s="94" t="s">
        <v>548</v>
      </c>
      <c r="C5" s="93" t="s">
        <v>55</v>
      </c>
      <c r="D5" s="93">
        <v>45</v>
      </c>
      <c r="E5" s="93">
        <v>21</v>
      </c>
      <c r="F5" s="93">
        <v>21</v>
      </c>
      <c r="G5" s="93">
        <v>3</v>
      </c>
    </row>
    <row r="6" spans="1:7" ht="33" x14ac:dyDescent="0.25">
      <c r="A6" s="93" t="s">
        <v>549</v>
      </c>
      <c r="B6" s="94" t="s">
        <v>23</v>
      </c>
      <c r="C6" s="93" t="s">
        <v>27</v>
      </c>
      <c r="D6" s="93">
        <v>45</v>
      </c>
      <c r="E6" s="93">
        <v>15</v>
      </c>
      <c r="F6" s="93">
        <v>29</v>
      </c>
      <c r="G6" s="93">
        <v>1</v>
      </c>
    </row>
    <row r="7" spans="1:7" ht="33" x14ac:dyDescent="0.25">
      <c r="A7" s="93" t="s">
        <v>550</v>
      </c>
      <c r="B7" s="94" t="s">
        <v>26</v>
      </c>
      <c r="C7" s="93" t="s">
        <v>27</v>
      </c>
      <c r="D7" s="93">
        <v>60</v>
      </c>
      <c r="E7" s="93">
        <v>20</v>
      </c>
      <c r="F7" s="93">
        <v>30</v>
      </c>
      <c r="G7" s="93">
        <v>2</v>
      </c>
    </row>
    <row r="8" spans="1:7" ht="33" x14ac:dyDescent="0.25">
      <c r="A8" s="91" t="s">
        <v>551</v>
      </c>
      <c r="B8" s="92" t="s">
        <v>29</v>
      </c>
      <c r="C8" s="91" t="s">
        <v>32</v>
      </c>
      <c r="D8" s="91">
        <v>30</v>
      </c>
      <c r="E8" s="91">
        <v>10</v>
      </c>
      <c r="F8" s="91">
        <v>26</v>
      </c>
      <c r="G8" s="91">
        <v>2</v>
      </c>
    </row>
    <row r="9" spans="1:7" ht="33" x14ac:dyDescent="0.25">
      <c r="A9" s="91" t="s">
        <v>552</v>
      </c>
      <c r="B9" s="92" t="s">
        <v>168</v>
      </c>
      <c r="C9" s="91" t="s">
        <v>37</v>
      </c>
      <c r="D9" s="91">
        <v>60</v>
      </c>
      <c r="E9" s="91">
        <v>55</v>
      </c>
      <c r="F9" s="91">
        <v>0</v>
      </c>
      <c r="G9" s="91">
        <v>5</v>
      </c>
    </row>
    <row r="10" spans="1:7" ht="49.5" x14ac:dyDescent="0.25">
      <c r="A10" s="95" t="s">
        <v>38</v>
      </c>
      <c r="B10" s="96" t="s">
        <v>39</v>
      </c>
      <c r="C10" s="95">
        <v>36</v>
      </c>
      <c r="D10" s="95">
        <v>960</v>
      </c>
      <c r="E10" s="95">
        <v>203</v>
      </c>
      <c r="F10" s="95">
        <v>735</v>
      </c>
      <c r="G10" s="95">
        <v>22</v>
      </c>
    </row>
    <row r="11" spans="1:7" ht="17.25" x14ac:dyDescent="0.25">
      <c r="A11" s="97" t="s">
        <v>40</v>
      </c>
      <c r="B11" s="98" t="s">
        <v>553</v>
      </c>
      <c r="C11" s="97">
        <v>11</v>
      </c>
      <c r="D11" s="97">
        <v>255</v>
      </c>
      <c r="E11" s="97">
        <v>67</v>
      </c>
      <c r="F11" s="97">
        <v>180</v>
      </c>
      <c r="G11" s="97">
        <v>8</v>
      </c>
    </row>
    <row r="12" spans="1:7" ht="33" x14ac:dyDescent="0.25">
      <c r="A12" s="93" t="s">
        <v>554</v>
      </c>
      <c r="B12" s="94" t="s">
        <v>48</v>
      </c>
      <c r="C12" s="93" t="s">
        <v>32</v>
      </c>
      <c r="D12" s="93">
        <v>45</v>
      </c>
      <c r="E12" s="93">
        <v>13</v>
      </c>
      <c r="F12" s="93">
        <v>30</v>
      </c>
      <c r="G12" s="93">
        <v>2</v>
      </c>
    </row>
    <row r="13" spans="1:7" ht="33" x14ac:dyDescent="0.25">
      <c r="A13" s="93" t="s">
        <v>555</v>
      </c>
      <c r="B13" s="94" t="s">
        <v>556</v>
      </c>
      <c r="C13" s="93" t="s">
        <v>27</v>
      </c>
      <c r="D13" s="93">
        <v>75</v>
      </c>
      <c r="E13" s="93">
        <v>13</v>
      </c>
      <c r="F13" s="93">
        <v>60</v>
      </c>
      <c r="G13" s="93">
        <v>2</v>
      </c>
    </row>
    <row r="14" spans="1:7" ht="33" x14ac:dyDescent="0.25">
      <c r="A14" s="93" t="s">
        <v>557</v>
      </c>
      <c r="B14" s="94" t="s">
        <v>558</v>
      </c>
      <c r="C14" s="93" t="s">
        <v>32</v>
      </c>
      <c r="D14" s="93">
        <v>45</v>
      </c>
      <c r="E14" s="93">
        <v>13</v>
      </c>
      <c r="F14" s="93">
        <v>30</v>
      </c>
      <c r="G14" s="93">
        <v>2</v>
      </c>
    </row>
    <row r="15" spans="1:7" ht="33" x14ac:dyDescent="0.25">
      <c r="A15" s="93" t="s">
        <v>559</v>
      </c>
      <c r="B15" s="94" t="s">
        <v>45</v>
      </c>
      <c r="C15" s="93" t="s">
        <v>560</v>
      </c>
      <c r="D15" s="93">
        <v>90</v>
      </c>
      <c r="E15" s="93">
        <v>28</v>
      </c>
      <c r="F15" s="93">
        <v>60</v>
      </c>
      <c r="G15" s="93">
        <v>2</v>
      </c>
    </row>
    <row r="16" spans="1:7" ht="34.5" x14ac:dyDescent="0.25">
      <c r="A16" s="97" t="s">
        <v>58</v>
      </c>
      <c r="B16" s="98" t="s">
        <v>561</v>
      </c>
      <c r="C16" s="97" t="s">
        <v>562</v>
      </c>
      <c r="D16" s="97">
        <v>615</v>
      </c>
      <c r="E16" s="97">
        <v>108</v>
      </c>
      <c r="F16" s="97">
        <v>495</v>
      </c>
      <c r="G16" s="97">
        <v>12</v>
      </c>
    </row>
    <row r="17" spans="1:12" ht="33" x14ac:dyDescent="0.25">
      <c r="A17" s="93" t="s">
        <v>563</v>
      </c>
      <c r="B17" s="94" t="s">
        <v>420</v>
      </c>
      <c r="C17" s="93" t="s">
        <v>32</v>
      </c>
      <c r="D17" s="93">
        <v>45</v>
      </c>
      <c r="E17" s="93">
        <v>13</v>
      </c>
      <c r="F17" s="93">
        <v>30</v>
      </c>
      <c r="G17" s="93">
        <v>2</v>
      </c>
    </row>
    <row r="18" spans="1:12" ht="33" x14ac:dyDescent="0.25">
      <c r="A18" s="91" t="s">
        <v>564</v>
      </c>
      <c r="B18" s="92" t="s">
        <v>95</v>
      </c>
      <c r="C18" s="91" t="s">
        <v>55</v>
      </c>
      <c r="D18" s="91">
        <v>60</v>
      </c>
      <c r="E18" s="91">
        <v>28</v>
      </c>
      <c r="F18" s="91">
        <v>30</v>
      </c>
      <c r="G18" s="91">
        <v>2</v>
      </c>
    </row>
    <row r="19" spans="1:12" ht="16.5" x14ac:dyDescent="0.25">
      <c r="A19" s="91" t="s">
        <v>565</v>
      </c>
      <c r="B19" s="121" t="s">
        <v>567</v>
      </c>
      <c r="C19" s="122" t="s">
        <v>55</v>
      </c>
      <c r="D19" s="122">
        <v>60</v>
      </c>
      <c r="E19" s="122">
        <v>28</v>
      </c>
      <c r="F19" s="122">
        <v>30</v>
      </c>
      <c r="G19" s="122">
        <v>2</v>
      </c>
    </row>
    <row r="20" spans="1:12" ht="33" x14ac:dyDescent="0.25">
      <c r="A20" s="91" t="s">
        <v>566</v>
      </c>
      <c r="B20" s="121"/>
      <c r="C20" s="122"/>
      <c r="D20" s="122"/>
      <c r="E20" s="122"/>
      <c r="F20" s="122"/>
      <c r="G20" s="122"/>
    </row>
    <row r="21" spans="1:12" ht="33" x14ac:dyDescent="0.25">
      <c r="A21" s="91" t="s">
        <v>568</v>
      </c>
      <c r="B21" s="92" t="s">
        <v>429</v>
      </c>
      <c r="C21" s="91" t="s">
        <v>32</v>
      </c>
      <c r="D21" s="91">
        <v>45</v>
      </c>
      <c r="E21" s="91">
        <v>13</v>
      </c>
      <c r="F21" s="91">
        <v>30</v>
      </c>
      <c r="G21" s="91">
        <v>2</v>
      </c>
    </row>
    <row r="22" spans="1:12" ht="33" x14ac:dyDescent="0.25">
      <c r="A22" s="91" t="s">
        <v>569</v>
      </c>
      <c r="B22" s="92" t="s">
        <v>428</v>
      </c>
      <c r="C22" s="91" t="s">
        <v>32</v>
      </c>
      <c r="D22" s="91">
        <v>45</v>
      </c>
      <c r="E22" s="91">
        <v>13</v>
      </c>
      <c r="F22" s="91">
        <v>30</v>
      </c>
      <c r="G22" s="91">
        <v>2</v>
      </c>
    </row>
    <row r="23" spans="1:12" ht="33" x14ac:dyDescent="0.25">
      <c r="A23" s="91" t="s">
        <v>570</v>
      </c>
      <c r="B23" s="92" t="s">
        <v>422</v>
      </c>
      <c r="C23" s="91" t="s">
        <v>571</v>
      </c>
      <c r="D23" s="91">
        <v>45</v>
      </c>
      <c r="E23" s="91">
        <v>13</v>
      </c>
      <c r="F23" s="91">
        <v>30</v>
      </c>
      <c r="G23" s="91">
        <v>2</v>
      </c>
    </row>
    <row r="24" spans="1:12" ht="33" x14ac:dyDescent="0.25">
      <c r="A24" s="94" t="s">
        <v>572</v>
      </c>
      <c r="B24" s="94" t="s">
        <v>431</v>
      </c>
      <c r="C24" s="93" t="s">
        <v>80</v>
      </c>
      <c r="D24" s="93">
        <v>45</v>
      </c>
      <c r="E24" s="93"/>
      <c r="F24" s="93">
        <v>45</v>
      </c>
      <c r="G24" s="93"/>
    </row>
    <row r="25" spans="1:12" ht="33" x14ac:dyDescent="0.25">
      <c r="A25" s="93" t="s">
        <v>573</v>
      </c>
      <c r="B25" s="94" t="s">
        <v>88</v>
      </c>
      <c r="C25" s="93" t="s">
        <v>89</v>
      </c>
      <c r="D25" s="93">
        <v>270</v>
      </c>
      <c r="E25" s="93"/>
      <c r="F25" s="93">
        <v>270</v>
      </c>
      <c r="G25" s="93"/>
    </row>
    <row r="26" spans="1:12" ht="17.25" x14ac:dyDescent="0.25">
      <c r="A26" s="112" t="s">
        <v>90</v>
      </c>
      <c r="B26" s="99" t="s">
        <v>91</v>
      </c>
      <c r="C26" s="112" t="s">
        <v>575</v>
      </c>
      <c r="D26" s="112">
        <v>90</v>
      </c>
      <c r="E26" s="112">
        <v>28</v>
      </c>
      <c r="F26" s="112">
        <v>60</v>
      </c>
      <c r="G26" s="112">
        <v>2</v>
      </c>
    </row>
    <row r="27" spans="1:12" ht="33" x14ac:dyDescent="0.25">
      <c r="A27" s="112"/>
      <c r="B27" s="100" t="s">
        <v>574</v>
      </c>
      <c r="C27" s="112"/>
      <c r="D27" s="112"/>
      <c r="E27" s="112"/>
      <c r="F27" s="112"/>
      <c r="G27" s="112"/>
    </row>
    <row r="28" spans="1:12" ht="33" x14ac:dyDescent="0.25">
      <c r="A28" s="91" t="s">
        <v>576</v>
      </c>
      <c r="B28" s="92" t="s">
        <v>436</v>
      </c>
      <c r="C28" s="91" t="s">
        <v>46</v>
      </c>
      <c r="D28" s="91">
        <v>90</v>
      </c>
      <c r="E28" s="91">
        <v>28</v>
      </c>
      <c r="F28" s="91">
        <v>60</v>
      </c>
      <c r="G28" s="91">
        <v>2</v>
      </c>
    </row>
    <row r="29" spans="1:12" ht="33" x14ac:dyDescent="0.25">
      <c r="A29" s="93" t="s">
        <v>577</v>
      </c>
      <c r="B29" s="94" t="s">
        <v>578</v>
      </c>
      <c r="C29" s="93" t="s">
        <v>46</v>
      </c>
      <c r="D29" s="93">
        <v>90</v>
      </c>
      <c r="E29" s="93">
        <v>28</v>
      </c>
      <c r="F29" s="93">
        <v>60</v>
      </c>
      <c r="G29" s="93">
        <v>2</v>
      </c>
    </row>
    <row r="30" spans="1:12" ht="33" x14ac:dyDescent="0.25">
      <c r="A30" s="91" t="s">
        <v>579</v>
      </c>
      <c r="B30" s="92" t="s">
        <v>446</v>
      </c>
      <c r="C30" s="91" t="s">
        <v>46</v>
      </c>
      <c r="D30" s="91">
        <v>90</v>
      </c>
      <c r="E30" s="91">
        <v>28</v>
      </c>
      <c r="F30" s="91">
        <v>60</v>
      </c>
      <c r="G30" s="91">
        <v>2</v>
      </c>
    </row>
    <row r="31" spans="1:12" ht="33" x14ac:dyDescent="0.25">
      <c r="A31" s="91" t="s">
        <v>580</v>
      </c>
      <c r="B31" s="85" t="s">
        <v>470</v>
      </c>
      <c r="C31" s="91" t="s">
        <v>46</v>
      </c>
      <c r="D31" s="91">
        <v>90</v>
      </c>
      <c r="E31" s="91">
        <v>28</v>
      </c>
      <c r="F31" s="91">
        <v>60</v>
      </c>
      <c r="G31" s="91">
        <v>2</v>
      </c>
    </row>
    <row r="32" spans="1:12" ht="16.5" x14ac:dyDescent="0.25">
      <c r="A32" s="95"/>
      <c r="B32" s="96" t="s">
        <v>106</v>
      </c>
      <c r="C32" s="95">
        <v>55</v>
      </c>
      <c r="D32" s="95">
        <v>1275</v>
      </c>
      <c r="E32" s="95">
        <v>352</v>
      </c>
      <c r="F32" s="95">
        <v>883</v>
      </c>
      <c r="G32" s="95">
        <v>40</v>
      </c>
      <c r="I32">
        <f>D26+D16+D11+D1</f>
        <v>1275</v>
      </c>
      <c r="J32">
        <f>E26+E16+E11+E1</f>
        <v>352</v>
      </c>
      <c r="K32">
        <f>F26+F16+F11+F1</f>
        <v>883</v>
      </c>
      <c r="L32">
        <f>G26+G16+G11+G1</f>
        <v>40</v>
      </c>
    </row>
    <row r="34" spans="1:11" x14ac:dyDescent="0.25">
      <c r="K34">
        <f>J32+L32</f>
        <v>392</v>
      </c>
    </row>
    <row r="36" spans="1:11" x14ac:dyDescent="0.25">
      <c r="A36" s="120" t="s">
        <v>581</v>
      </c>
      <c r="B36" s="120" t="s">
        <v>582</v>
      </c>
      <c r="C36" s="120" t="s">
        <v>583</v>
      </c>
      <c r="D36" s="120"/>
      <c r="E36" s="120"/>
      <c r="F36" s="120"/>
    </row>
    <row r="37" spans="1:11" ht="73.5" customHeight="1" x14ac:dyDescent="0.25">
      <c r="A37" s="120"/>
      <c r="B37" s="120"/>
      <c r="C37" s="101" t="s">
        <v>584</v>
      </c>
      <c r="D37" s="120" t="s">
        <v>6</v>
      </c>
      <c r="E37" s="120" t="s">
        <v>586</v>
      </c>
      <c r="F37" s="101" t="s">
        <v>587</v>
      </c>
    </row>
    <row r="38" spans="1:11" x14ac:dyDescent="0.25">
      <c r="A38" s="120"/>
      <c r="B38" s="120"/>
      <c r="C38" s="101" t="s">
        <v>585</v>
      </c>
      <c r="D38" s="120"/>
      <c r="E38" s="120"/>
      <c r="F38" s="101" t="s">
        <v>588</v>
      </c>
    </row>
    <row r="39" spans="1:11" ht="25.5" x14ac:dyDescent="0.25">
      <c r="A39" s="101">
        <v>1</v>
      </c>
      <c r="B39" s="102" t="s">
        <v>589</v>
      </c>
      <c r="C39" s="101">
        <v>4</v>
      </c>
      <c r="D39" s="101">
        <v>2</v>
      </c>
      <c r="E39" s="101">
        <v>2</v>
      </c>
      <c r="F39" s="101"/>
    </row>
    <row r="40" spans="1:11" ht="25.5" x14ac:dyDescent="0.25">
      <c r="A40" s="101">
        <v>2</v>
      </c>
      <c r="B40" s="102" t="s">
        <v>590</v>
      </c>
      <c r="C40" s="101">
        <v>8</v>
      </c>
      <c r="D40" s="101">
        <v>3</v>
      </c>
      <c r="E40" s="101">
        <v>4</v>
      </c>
      <c r="F40" s="101">
        <v>1</v>
      </c>
    </row>
    <row r="41" spans="1:11" ht="38.25" x14ac:dyDescent="0.25">
      <c r="A41" s="101"/>
      <c r="B41" s="103" t="s">
        <v>591</v>
      </c>
      <c r="C41" s="104">
        <v>1</v>
      </c>
      <c r="D41" s="104">
        <v>1</v>
      </c>
      <c r="E41" s="104">
        <v>0</v>
      </c>
      <c r="F41" s="104"/>
    </row>
    <row r="42" spans="1:11" ht="25.5" x14ac:dyDescent="0.25">
      <c r="A42" s="101"/>
      <c r="B42" s="103" t="s">
        <v>592</v>
      </c>
      <c r="C42" s="104">
        <v>6</v>
      </c>
      <c r="D42" s="104">
        <v>2</v>
      </c>
      <c r="E42" s="104">
        <v>4</v>
      </c>
      <c r="F42" s="104"/>
    </row>
    <row r="43" spans="1:11" x14ac:dyDescent="0.25">
      <c r="A43" s="104"/>
      <c r="B43" s="103" t="s">
        <v>593</v>
      </c>
      <c r="C43" s="104">
        <v>1</v>
      </c>
      <c r="D43" s="104">
        <v>0</v>
      </c>
      <c r="E43" s="104">
        <v>0</v>
      </c>
      <c r="F43" s="104">
        <v>1</v>
      </c>
    </row>
    <row r="44" spans="1:11" x14ac:dyDescent="0.25">
      <c r="A44" s="101">
        <v>3</v>
      </c>
      <c r="B44" s="102" t="s">
        <v>594</v>
      </c>
      <c r="C44" s="101">
        <v>13</v>
      </c>
      <c r="D44" s="101">
        <v>3</v>
      </c>
      <c r="E44" s="101">
        <v>10</v>
      </c>
      <c r="F44" s="101"/>
    </row>
    <row r="45" spans="1:11" x14ac:dyDescent="0.25">
      <c r="A45" s="104"/>
      <c r="B45" s="103" t="s">
        <v>595</v>
      </c>
      <c r="C45" s="104">
        <v>4</v>
      </c>
      <c r="D45" s="104">
        <v>1</v>
      </c>
      <c r="E45" s="104">
        <v>3</v>
      </c>
      <c r="F45" s="104"/>
    </row>
    <row r="46" spans="1:11" ht="25.5" x14ac:dyDescent="0.25">
      <c r="A46" s="104"/>
      <c r="B46" s="103" t="s">
        <v>596</v>
      </c>
      <c r="C46" s="104">
        <v>4</v>
      </c>
      <c r="D46" s="104">
        <v>1</v>
      </c>
      <c r="E46" s="104">
        <v>3</v>
      </c>
      <c r="F46" s="104"/>
    </row>
    <row r="47" spans="1:11" ht="25.5" x14ac:dyDescent="0.25">
      <c r="A47" s="104"/>
      <c r="B47" s="103" t="s">
        <v>597</v>
      </c>
      <c r="C47" s="104">
        <v>5</v>
      </c>
      <c r="D47" s="104">
        <v>1</v>
      </c>
      <c r="E47" s="104">
        <v>4</v>
      </c>
      <c r="F47" s="104"/>
    </row>
    <row r="48" spans="1:11" ht="25.5" x14ac:dyDescent="0.25">
      <c r="A48" s="101">
        <v>4</v>
      </c>
      <c r="B48" s="102" t="s">
        <v>598</v>
      </c>
      <c r="C48" s="101">
        <v>17</v>
      </c>
      <c r="D48" s="101">
        <v>5</v>
      </c>
      <c r="E48" s="101">
        <v>11</v>
      </c>
      <c r="F48" s="101">
        <v>1</v>
      </c>
    </row>
    <row r="49" spans="1:6" ht="25.5" x14ac:dyDescent="0.25">
      <c r="A49" s="104"/>
      <c r="B49" s="103" t="s">
        <v>599</v>
      </c>
      <c r="C49" s="104">
        <v>6</v>
      </c>
      <c r="D49" s="104">
        <v>2</v>
      </c>
      <c r="E49" s="104">
        <v>4</v>
      </c>
      <c r="F49" s="104"/>
    </row>
    <row r="50" spans="1:6" ht="25.5" x14ac:dyDescent="0.25">
      <c r="A50" s="104"/>
      <c r="B50" s="103" t="s">
        <v>600</v>
      </c>
      <c r="C50" s="104">
        <v>4</v>
      </c>
      <c r="D50" s="104">
        <v>2</v>
      </c>
      <c r="E50" s="104">
        <v>2</v>
      </c>
      <c r="F50" s="104"/>
    </row>
    <row r="51" spans="1:6" ht="25.5" x14ac:dyDescent="0.25">
      <c r="A51" s="104"/>
      <c r="B51" s="103" t="s">
        <v>601</v>
      </c>
      <c r="C51" s="104">
        <v>4</v>
      </c>
      <c r="D51" s="104">
        <v>1</v>
      </c>
      <c r="E51" s="104">
        <v>3</v>
      </c>
      <c r="F51" s="104"/>
    </row>
    <row r="52" spans="1:6" x14ac:dyDescent="0.25">
      <c r="A52" s="104"/>
      <c r="B52" s="103" t="s">
        <v>602</v>
      </c>
      <c r="C52" s="104">
        <v>3</v>
      </c>
      <c r="D52" s="104"/>
      <c r="E52" s="104">
        <v>2</v>
      </c>
      <c r="F52" s="104">
        <v>1</v>
      </c>
    </row>
    <row r="53" spans="1:6" x14ac:dyDescent="0.25">
      <c r="A53" s="101"/>
      <c r="B53" s="103" t="s">
        <v>603</v>
      </c>
      <c r="C53" s="101">
        <v>3</v>
      </c>
      <c r="D53" s="101"/>
      <c r="E53" s="101">
        <v>3</v>
      </c>
      <c r="F53" s="101"/>
    </row>
    <row r="54" spans="1:6" x14ac:dyDescent="0.25">
      <c r="A54" s="120" t="s">
        <v>106</v>
      </c>
      <c r="B54" s="120"/>
      <c r="C54" s="101">
        <v>45</v>
      </c>
      <c r="D54" s="101">
        <v>13</v>
      </c>
      <c r="E54" s="101">
        <v>30</v>
      </c>
      <c r="F54" s="101">
        <v>2</v>
      </c>
    </row>
  </sheetData>
  <mergeCells count="18">
    <mergeCell ref="F26:F27"/>
    <mergeCell ref="G26:G27"/>
    <mergeCell ref="B19:B20"/>
    <mergeCell ref="C19:C20"/>
    <mergeCell ref="D19:D20"/>
    <mergeCell ref="E19:E20"/>
    <mergeCell ref="F19:F20"/>
    <mergeCell ref="G19:G20"/>
    <mergeCell ref="A54:B54"/>
    <mergeCell ref="A26:A27"/>
    <mergeCell ref="C26:C27"/>
    <mergeCell ref="D26:D27"/>
    <mergeCell ref="E26:E27"/>
    <mergeCell ref="A36:A38"/>
    <mergeCell ref="B36:B38"/>
    <mergeCell ref="C36:F36"/>
    <mergeCell ref="D37:D38"/>
    <mergeCell ref="E37:E3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CT khung</vt:lpstr>
      <vt:lpstr>KHGD</vt:lpstr>
      <vt:lpstr>Sheet3</vt:lpstr>
      <vt:lpstr>MTT</vt:lpstr>
      <vt:lpstr>CNTT</vt:lpstr>
      <vt:lpstr>Sheet1</vt:lpstr>
      <vt:lpstr>Sheet2</vt:lpstr>
      <vt:lpstr>'CT khung'!_Hlk536631255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Ha</cp:lastModifiedBy>
  <dcterms:created xsi:type="dcterms:W3CDTF">2019-09-10T09:19:29Z</dcterms:created>
  <dcterms:modified xsi:type="dcterms:W3CDTF">2019-10-07T01:54:10Z</dcterms:modified>
</cp:coreProperties>
</file>